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2120" windowHeight="9060" tabRatio="631"/>
  </bookViews>
  <sheets>
    <sheet name="นักจัดฯ" sheetId="19" r:id="rId1"/>
  </sheets>
  <definedNames>
    <definedName name="_xlnm.Print_Titles" localSheetId="0">นักจัดฯ!$8:$9</definedName>
  </definedNames>
  <calcPr calcId="145621"/>
</workbook>
</file>

<file path=xl/calcChain.xml><?xml version="1.0" encoding="utf-8"?>
<calcChain xmlns="http://schemas.openxmlformats.org/spreadsheetml/2006/main">
  <c r="G14" i="19" l="1"/>
  <c r="H14" i="19" s="1"/>
  <c r="I14" i="19" s="1"/>
  <c r="G15" i="19"/>
  <c r="H15" i="19"/>
  <c r="I15" i="19" s="1"/>
  <c r="G16" i="19"/>
  <c r="H16" i="19" s="1"/>
  <c r="I16" i="19" s="1"/>
  <c r="G17" i="19"/>
  <c r="H17" i="19"/>
  <c r="I17" i="19" s="1"/>
  <c r="G18" i="19"/>
  <c r="H18" i="19" s="1"/>
  <c r="I18" i="19" s="1"/>
  <c r="G19" i="19"/>
  <c r="H19" i="19"/>
  <c r="I19" i="19" s="1"/>
  <c r="I171" i="19" s="1"/>
  <c r="G20" i="19"/>
  <c r="H20" i="19" s="1"/>
  <c r="I20" i="19" s="1"/>
  <c r="G21" i="19"/>
  <c r="H21" i="19"/>
  <c r="I21" i="19" s="1"/>
  <c r="G22" i="19"/>
  <c r="H22" i="19" s="1"/>
  <c r="I22" i="19" s="1"/>
  <c r="G23" i="19"/>
  <c r="H23" i="19"/>
  <c r="I23" i="19" s="1"/>
  <c r="G24" i="19"/>
  <c r="H24" i="19" s="1"/>
  <c r="I24" i="19" s="1"/>
  <c r="G25" i="19"/>
  <c r="H25" i="19"/>
  <c r="I25" i="19" s="1"/>
  <c r="G26" i="19"/>
  <c r="H26" i="19" s="1"/>
  <c r="I26" i="19" s="1"/>
  <c r="G28" i="19"/>
  <c r="H28" i="19" s="1"/>
  <c r="I28" i="19" s="1"/>
  <c r="G29" i="19"/>
  <c r="H29" i="19"/>
  <c r="I29" i="19" s="1"/>
  <c r="G30" i="19"/>
  <c r="H30" i="19" s="1"/>
  <c r="I30" i="19" s="1"/>
  <c r="G31" i="19"/>
  <c r="H31" i="19"/>
  <c r="I31" i="19" s="1"/>
  <c r="G32" i="19"/>
  <c r="H32" i="19" s="1"/>
  <c r="I32" i="19" s="1"/>
  <c r="G33" i="19"/>
  <c r="H33" i="19"/>
  <c r="I33" i="19" s="1"/>
  <c r="G34" i="19"/>
  <c r="H34" i="19" s="1"/>
  <c r="I34" i="19" s="1"/>
  <c r="G35" i="19"/>
  <c r="H35" i="19"/>
  <c r="I35" i="19" s="1"/>
  <c r="G36" i="19"/>
  <c r="H36" i="19" s="1"/>
  <c r="I36" i="19" s="1"/>
  <c r="G37" i="19"/>
  <c r="H37" i="19"/>
  <c r="I37" i="19" s="1"/>
  <c r="G40" i="19"/>
  <c r="H40" i="19" s="1"/>
  <c r="I40" i="19" s="1"/>
  <c r="G41" i="19"/>
  <c r="H41" i="19"/>
  <c r="I41" i="19" s="1"/>
  <c r="G42" i="19"/>
  <c r="H42" i="19" s="1"/>
  <c r="I42" i="19" s="1"/>
  <c r="G43" i="19"/>
  <c r="H43" i="19"/>
  <c r="I43" i="19" s="1"/>
  <c r="G44" i="19"/>
  <c r="H44" i="19" s="1"/>
  <c r="I44" i="19" s="1"/>
  <c r="G45" i="19"/>
  <c r="H45" i="19"/>
  <c r="I45" i="19" s="1"/>
  <c r="G46" i="19"/>
  <c r="H46" i="19" s="1"/>
  <c r="I46" i="19" s="1"/>
  <c r="G47" i="19"/>
  <c r="H47" i="19"/>
  <c r="I47" i="19" s="1"/>
  <c r="G48" i="19"/>
  <c r="H48" i="19" s="1"/>
  <c r="I48" i="19" s="1"/>
  <c r="G50" i="19"/>
  <c r="H50" i="19" s="1"/>
  <c r="I50" i="19" s="1"/>
  <c r="G51" i="19"/>
  <c r="H51" i="19"/>
  <c r="I51" i="19" s="1"/>
  <c r="G52" i="19"/>
  <c r="H52" i="19" s="1"/>
  <c r="I52" i="19" s="1"/>
  <c r="G53" i="19"/>
  <c r="H53" i="19"/>
  <c r="I53" i="19" s="1"/>
  <c r="G54" i="19"/>
  <c r="H54" i="19" s="1"/>
  <c r="I54" i="19" s="1"/>
  <c r="G55" i="19"/>
  <c r="H55" i="19"/>
  <c r="I55" i="19" s="1"/>
  <c r="G56" i="19"/>
  <c r="H56" i="19" s="1"/>
  <c r="I56" i="19" s="1"/>
  <c r="G57" i="19"/>
  <c r="H57" i="19"/>
  <c r="I57" i="19" s="1"/>
  <c r="G58" i="19"/>
  <c r="H58" i="19" s="1"/>
  <c r="I58" i="19" s="1"/>
  <c r="G59" i="19"/>
  <c r="H59" i="19"/>
  <c r="I59" i="19" s="1"/>
  <c r="G60" i="19"/>
  <c r="H60" i="19" s="1"/>
  <c r="I60" i="19" s="1"/>
  <c r="G61" i="19"/>
  <c r="H61" i="19"/>
  <c r="I61" i="19" s="1"/>
  <c r="G63" i="19"/>
  <c r="H63" i="19"/>
  <c r="I63" i="19" s="1"/>
  <c r="G64" i="19"/>
  <c r="H64" i="19" s="1"/>
  <c r="I64" i="19" s="1"/>
  <c r="G65" i="19"/>
  <c r="H65" i="19"/>
  <c r="I65" i="19" s="1"/>
  <c r="G66" i="19"/>
  <c r="H66" i="19" s="1"/>
  <c r="I66" i="19" s="1"/>
  <c r="G67" i="19"/>
  <c r="H67" i="19"/>
  <c r="I67" i="19" s="1"/>
  <c r="G68" i="19"/>
  <c r="H68" i="19" s="1"/>
  <c r="I68" i="19" s="1"/>
  <c r="G69" i="19"/>
  <c r="H69" i="19"/>
  <c r="I69" i="19" s="1"/>
  <c r="G70" i="19"/>
  <c r="H70" i="19" s="1"/>
  <c r="I70" i="19" s="1"/>
  <c r="G71" i="19"/>
  <c r="H71" i="19"/>
  <c r="I71" i="19" s="1"/>
  <c r="G72" i="19"/>
  <c r="H72" i="19" s="1"/>
  <c r="I72" i="19" s="1"/>
  <c r="G73" i="19"/>
  <c r="H73" i="19"/>
  <c r="I73" i="19" s="1"/>
  <c r="G74" i="19"/>
  <c r="H74" i="19" s="1"/>
  <c r="I74" i="19" s="1"/>
  <c r="G75" i="19"/>
  <c r="H75" i="19"/>
  <c r="I75" i="19" s="1"/>
  <c r="G76" i="19"/>
  <c r="H76" i="19" s="1"/>
  <c r="I76" i="19" s="1"/>
  <c r="G77" i="19"/>
  <c r="H77" i="19"/>
  <c r="I77" i="19" s="1"/>
  <c r="G78" i="19"/>
  <c r="H78" i="19" s="1"/>
  <c r="I78" i="19" s="1"/>
  <c r="G79" i="19"/>
  <c r="H79" i="19"/>
  <c r="I79" i="19" s="1"/>
  <c r="G80" i="19"/>
  <c r="H80" i="19" s="1"/>
  <c r="I80" i="19" s="1"/>
  <c r="G83" i="19"/>
  <c r="H83" i="19"/>
  <c r="I83" i="19" s="1"/>
  <c r="G84" i="19"/>
  <c r="H84" i="19" s="1"/>
  <c r="I84" i="19" s="1"/>
  <c r="G85" i="19"/>
  <c r="H85" i="19"/>
  <c r="I85" i="19" s="1"/>
  <c r="G86" i="19"/>
  <c r="H86" i="19" s="1"/>
  <c r="I86" i="19" s="1"/>
  <c r="G87" i="19"/>
  <c r="H87" i="19"/>
  <c r="I87" i="19" s="1"/>
  <c r="G88" i="19"/>
  <c r="H88" i="19" s="1"/>
  <c r="I88" i="19" s="1"/>
  <c r="G89" i="19"/>
  <c r="H89" i="19"/>
  <c r="I89" i="19" s="1"/>
  <c r="G90" i="19"/>
  <c r="H90" i="19" s="1"/>
  <c r="I90" i="19" s="1"/>
  <c r="G91" i="19"/>
  <c r="H91" i="19"/>
  <c r="I91" i="19" s="1"/>
  <c r="G93" i="19"/>
  <c r="H93" i="19"/>
  <c r="I93" i="19" s="1"/>
  <c r="G94" i="19"/>
  <c r="H94" i="19" s="1"/>
  <c r="I94" i="19" s="1"/>
  <c r="G95" i="19"/>
  <c r="H95" i="19"/>
  <c r="I95" i="19" s="1"/>
  <c r="G96" i="19"/>
  <c r="H96" i="19" s="1"/>
  <c r="I96" i="19" s="1"/>
  <c r="G97" i="19"/>
  <c r="H97" i="19"/>
  <c r="I97" i="19" s="1"/>
  <c r="G98" i="19"/>
  <c r="H98" i="19" s="1"/>
  <c r="I98" i="19" s="1"/>
  <c r="G99" i="19"/>
  <c r="H99" i="19" s="1"/>
  <c r="I99" i="19" s="1"/>
  <c r="G100" i="19"/>
  <c r="H100" i="19"/>
  <c r="I100" i="19" s="1"/>
  <c r="G101" i="19"/>
  <c r="H101" i="19" s="1"/>
  <c r="I101" i="19" s="1"/>
  <c r="G103" i="19"/>
  <c r="H103" i="19" s="1"/>
  <c r="I103" i="19" s="1"/>
  <c r="G104" i="19"/>
  <c r="H104" i="19"/>
  <c r="I104" i="19" s="1"/>
  <c r="G105" i="19"/>
  <c r="H105" i="19" s="1"/>
  <c r="I105" i="19" s="1"/>
  <c r="G106" i="19"/>
  <c r="H106" i="19"/>
  <c r="I106" i="19" s="1"/>
  <c r="G107" i="19"/>
  <c r="H107" i="19" s="1"/>
  <c r="I107" i="19" s="1"/>
  <c r="G108" i="19"/>
  <c r="H108" i="19"/>
  <c r="I108" i="19" s="1"/>
  <c r="G109" i="19"/>
  <c r="H109" i="19" s="1"/>
  <c r="I109" i="19" s="1"/>
  <c r="G110" i="19"/>
  <c r="H110" i="19"/>
  <c r="I110" i="19" s="1"/>
  <c r="G111" i="19"/>
  <c r="H111" i="19" s="1"/>
  <c r="I111" i="19" s="1"/>
  <c r="G112" i="19"/>
  <c r="H112" i="19"/>
  <c r="I112" i="19" s="1"/>
  <c r="G113" i="19"/>
  <c r="H113" i="19" s="1"/>
  <c r="I113" i="19" s="1"/>
  <c r="G114" i="19"/>
  <c r="H114" i="19"/>
  <c r="I114" i="19" s="1"/>
  <c r="G115" i="19"/>
  <c r="H115" i="19" s="1"/>
  <c r="I115" i="19" s="1"/>
  <c r="G116" i="19"/>
  <c r="H116" i="19"/>
  <c r="I116" i="19" s="1"/>
  <c r="G117" i="19"/>
  <c r="H117" i="19" s="1"/>
  <c r="I117" i="19" s="1"/>
  <c r="G118" i="19"/>
  <c r="H118" i="19"/>
  <c r="I118" i="19" s="1"/>
  <c r="G119" i="19"/>
  <c r="H119" i="19" s="1"/>
  <c r="I119" i="19" s="1"/>
  <c r="G120" i="19"/>
  <c r="H120" i="19"/>
  <c r="I120" i="19" s="1"/>
  <c r="G121" i="19"/>
  <c r="H121" i="19" s="1"/>
  <c r="I121" i="19" s="1"/>
  <c r="G122" i="19"/>
  <c r="H122" i="19"/>
  <c r="I122" i="19" s="1"/>
  <c r="G123" i="19"/>
  <c r="H123" i="19" s="1"/>
  <c r="I123" i="19" s="1"/>
  <c r="G124" i="19"/>
  <c r="H124" i="19"/>
  <c r="I124" i="19" s="1"/>
  <c r="G125" i="19"/>
  <c r="H125" i="19" s="1"/>
  <c r="I125" i="19" s="1"/>
  <c r="G126" i="19"/>
  <c r="H126" i="19"/>
  <c r="I126" i="19" s="1"/>
  <c r="G127" i="19"/>
  <c r="H127" i="19" s="1"/>
  <c r="I127" i="19" s="1"/>
  <c r="G128" i="19"/>
  <c r="H128" i="19"/>
  <c r="I128" i="19" s="1"/>
  <c r="G129" i="19"/>
  <c r="H129" i="19" s="1"/>
  <c r="I129" i="19" s="1"/>
  <c r="G130" i="19"/>
  <c r="H130" i="19"/>
  <c r="I130" i="19" s="1"/>
  <c r="G131" i="19"/>
  <c r="H131" i="19" s="1"/>
  <c r="I131" i="19" s="1"/>
  <c r="G132" i="19"/>
  <c r="H132" i="19"/>
  <c r="I132" i="19" s="1"/>
  <c r="G133" i="19"/>
  <c r="H133" i="19" s="1"/>
  <c r="I133" i="19" s="1"/>
  <c r="G134" i="19"/>
  <c r="H134" i="19"/>
  <c r="I134" i="19" s="1"/>
  <c r="G135" i="19"/>
  <c r="H135" i="19" s="1"/>
  <c r="I135" i="19" s="1"/>
  <c r="G136" i="19"/>
  <c r="H136" i="19"/>
  <c r="I136" i="19" s="1"/>
  <c r="G137" i="19"/>
  <c r="H137" i="19" s="1"/>
  <c r="I137" i="19" s="1"/>
  <c r="G138" i="19"/>
  <c r="H138" i="19"/>
  <c r="I138" i="19" s="1"/>
  <c r="G139" i="19"/>
  <c r="H139" i="19" s="1"/>
  <c r="I139" i="19" s="1"/>
  <c r="G140" i="19"/>
  <c r="H140" i="19"/>
  <c r="I140" i="19" s="1"/>
  <c r="G142" i="19"/>
  <c r="H142" i="19"/>
  <c r="I142" i="19" s="1"/>
  <c r="G143" i="19"/>
  <c r="H143" i="19" s="1"/>
  <c r="I143" i="19" s="1"/>
  <c r="G146" i="19"/>
  <c r="H146" i="19"/>
  <c r="I146" i="19" s="1"/>
  <c r="G147" i="19"/>
  <c r="H147" i="19" s="1"/>
  <c r="I147" i="19" s="1"/>
  <c r="G148" i="19"/>
  <c r="H148" i="19"/>
  <c r="I148" i="19" s="1"/>
  <c r="G149" i="19"/>
  <c r="H149" i="19" s="1"/>
  <c r="I149" i="19" s="1"/>
  <c r="G152" i="19"/>
  <c r="H152" i="19"/>
  <c r="I152" i="19" s="1"/>
  <c r="G153" i="19"/>
  <c r="H153" i="19" s="1"/>
  <c r="I153" i="19" s="1"/>
  <c r="G155" i="19"/>
  <c r="H155" i="19" s="1"/>
  <c r="I155" i="19" s="1"/>
  <c r="G156" i="19"/>
  <c r="H156" i="19"/>
  <c r="I156" i="19" s="1"/>
  <c r="G157" i="19"/>
  <c r="H157" i="19" s="1"/>
  <c r="I157" i="19" s="1"/>
  <c r="G158" i="19"/>
  <c r="H158" i="19"/>
  <c r="I158" i="19" s="1"/>
  <c r="G159" i="19"/>
  <c r="H159" i="19" s="1"/>
  <c r="I159" i="19" s="1"/>
  <c r="G165" i="19"/>
  <c r="H165" i="19" s="1"/>
  <c r="I165" i="19" s="1"/>
  <c r="G166" i="19"/>
  <c r="H166" i="19"/>
  <c r="I166" i="19" s="1"/>
  <c r="G169" i="19"/>
  <c r="H169" i="19" s="1"/>
  <c r="I169" i="19" s="1"/>
  <c r="G170" i="19"/>
  <c r="H170" i="19"/>
  <c r="I170" i="19" s="1"/>
  <c r="H171" i="19" l="1"/>
  <c r="G13" i="19"/>
  <c r="H13" i="19" s="1"/>
  <c r="I13" i="19" s="1"/>
</calcChain>
</file>

<file path=xl/sharedStrings.xml><?xml version="1.0" encoding="utf-8"?>
<sst xmlns="http://schemas.openxmlformats.org/spreadsheetml/2006/main" count="335" uniqueCount="208">
  <si>
    <t>กิจกรรม</t>
  </si>
  <si>
    <t>หน่วยนับ</t>
  </si>
  <si>
    <t>เรื่อง</t>
  </si>
  <si>
    <t>ครั้ง</t>
  </si>
  <si>
    <t>แผ่น</t>
  </si>
  <si>
    <t>หน่วยงาน.....................................................</t>
  </si>
  <si>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</si>
  <si>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</si>
  <si>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</si>
  <si>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</si>
  <si>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</si>
  <si>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</si>
  <si>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</si>
  <si>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</si>
  <si>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</si>
  <si>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</si>
  <si>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</si>
  <si>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เวลามาตรฐาน
ต่องาน 1 ชิ้น
(นาที)</t>
  </si>
  <si>
    <t>ปริมาณงาน (ปี)</t>
  </si>
  <si>
    <t>ผู้รับผิดชอบ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</si>
  <si>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</si>
  <si>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</si>
  <si>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</si>
  <si>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</si>
  <si>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ตัว</t>
  </si>
  <si>
    <t>ฉบับ</t>
  </si>
  <si>
    <t>รายการ</t>
  </si>
  <si>
    <t>วัน</t>
  </si>
  <si>
    <t>โครงการ</t>
  </si>
  <si>
    <t>งานบริหาร</t>
  </si>
  <si>
    <t>งานวิชาการ</t>
  </si>
  <si>
    <t>งานบริการ</t>
  </si>
  <si>
    <t>รีม</t>
  </si>
  <si>
    <t>เล่ม</t>
  </si>
  <si>
    <t xml:space="preserve">     - พิมพ์หนังสือตั้งแต่ 10 บรรทัดขึ้นไป/หน้า</t>
  </si>
  <si>
    <t xml:space="preserve">    - รับงานแบบพิมพ์</t>
  </si>
  <si>
    <t xml:space="preserve">    - ทำเรื่องขออนุมัติจัดซื้อวัสดุอุปกรณ์</t>
  </si>
  <si>
    <t xml:space="preserve">    - ตัดกระดาษรีมใหญ่</t>
  </si>
  <si>
    <t xml:space="preserve">    - เตรียมเครื่องพิมพ์ออฟเซ็ท</t>
  </si>
  <si>
    <t xml:space="preserve">    - พิมพ์งานออฟเซ็ท</t>
  </si>
  <si>
    <t xml:space="preserve">    - ทำบิล</t>
  </si>
  <si>
    <t xml:space="preserve">     - การขออนุมัติใช้ห้องประชุม</t>
  </si>
  <si>
    <t xml:space="preserve">     - อนุมัติการใช้ห้องประชุม</t>
  </si>
  <si>
    <t xml:space="preserve">     - จัดห้องประชุม</t>
  </si>
  <si>
    <t xml:space="preserve">     - ตรวจสอบก่อนใช้ห้องประชุม</t>
  </si>
  <si>
    <t xml:space="preserve">     - จัดห้องประชุมสำหรับพิธีการสำคัญ (กำหนดรูปแบบ)</t>
  </si>
  <si>
    <t xml:space="preserve">   - ดำเนินการจัดทำรายละเอียดประกอบการเบิกจ่ายเงินค่า       กระแสไฟฟ้าผู้พักอาศัยในบ้านพักสวัสดิการ</t>
  </si>
  <si>
    <t xml:space="preserve">   - ตรวจสอบและจัดทำรายละเอียดผู้พักอาศัยในบ้าน</t>
  </si>
  <si>
    <t xml:space="preserve">   - พักสวัสดิการเป็นรายกลุ่ม (ข้าราชการ ลูกจ้าง พนักงาน)</t>
  </si>
  <si>
    <t xml:space="preserve">   - จัดทำบันทึกและรายละเอียดประกอบส่งหักเงินเดือนให้        ฝ่ายการเงิน</t>
  </si>
  <si>
    <t xml:space="preserve">   -  จัดเตรียมห้องพักสำหรับแพทย์ฝึกปฏิบัติงาน</t>
  </si>
  <si>
    <t xml:space="preserve">   -  ประสานผู้เกี่ยวข้องพร้อมแจ้งรายละเอียดการเข้าพัก           และการจ่ายเงิน</t>
  </si>
  <si>
    <t xml:space="preserve">   - ตรวจสอบห้องพักและส่งคืนวัสดุอุปกรณ์งานบ้านพัก           สวัสดิการสำหรับเจ้าหน้าที่</t>
  </si>
  <si>
    <t xml:space="preserve">   - รับและบันทึกข้อมูลการเข้าพักอาศัยและการคืนสวัสดิการ</t>
  </si>
  <si>
    <t xml:space="preserve">   - จัดทำรายละเอียดและประสานข้อมูลผู้เข้าพักให้                หน่วยงานที่เกี่ยวข้อง (ฝ่ายการเงินฯ งานซ่อมบำรุง             การไฟฟ้า</t>
  </si>
  <si>
    <t xml:space="preserve">  - ตรวจสอบโครงการในส่วนงานประสานงาน</t>
  </si>
  <si>
    <t xml:space="preserve">  - จัดหาสถานที่อบรม/สัมมนาภายนอก</t>
  </si>
  <si>
    <t xml:space="preserve">  - ประสานงานหัวหน้าโครงการ/คณะทำงาน</t>
  </si>
  <si>
    <t xml:space="preserve">  - ประสานวิทยากร</t>
  </si>
  <si>
    <t xml:space="preserve">  - จัดทำใบลงทะเบียน</t>
  </si>
  <si>
    <t xml:space="preserve">  - รับเรื่องการตอบรับเข้าร่วมโครงการ/ที่พัก</t>
  </si>
  <si>
    <t xml:space="preserve">  - เตรียมเอกสารอบรม/อุปกรณ์ภาคสนาม</t>
  </si>
  <si>
    <t xml:space="preserve">  - สรุปเอกสารโครงการเพื่อส่งเบิก</t>
  </si>
  <si>
    <t>สายงาน.........นักจัดการงานทั่วไป เจ้าพนักงานธุการ พนักงานธุรการ..............</t>
  </si>
  <si>
    <t>กลุ่มงาน/ฝ่าย.....................................</t>
  </si>
  <si>
    <t>1. งานสารบรรณ</t>
  </si>
  <si>
    <t>1.10 แจ้งเวียนเอกสาร</t>
  </si>
  <si>
    <t>1.12 ค้นหาเอกสารทางราชการ</t>
  </si>
  <si>
    <t>1.13 พิมพ์หนังสือราชการ</t>
  </si>
  <si>
    <t>2. งานธุรการทั่วไป</t>
  </si>
  <si>
    <t>2.1 การบริหารจัดการห้องประชุม (ดูแลให้บริการห้องประชุม)</t>
  </si>
  <si>
    <t xml:space="preserve">2.2 จัดสถานที่ในพิธีต่างๆ </t>
  </si>
  <si>
    <t>1.1 ร่าง/ โต้ตอบหนังสือราชการ</t>
  </si>
  <si>
    <t>รวม</t>
  </si>
  <si>
    <t xml:space="preserve">            ดังนั้น จำนวนอัตรากำลังที่ต้องการ      =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</si>
  <si>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</si>
  <si>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</si>
  <si>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</si>
  <si>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</si>
  <si>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</si>
  <si>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</si>
  <si>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</si>
  <si>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</si>
  <si>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</si>
  <si>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</si>
  <si>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</si>
  <si>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1. เขียนแผนงานโครงการ เพื่อขออนุมัติ</t>
  </si>
  <si>
    <t>2. การเข้าร่วมอบรม ตามแผน นโยบายและภารกิจ พันธกิจ</t>
  </si>
  <si>
    <t xml:space="preserve">     - พิมพ์หนังสือตามแบบฟอร์ม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</si>
  <si>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</si>
  <si>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</si>
  <si>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3. การประชุมวิชาการภายในหน่วยงาน</t>
  </si>
  <si>
    <r>
      <t xml:space="preserve"> 3.1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ครึ่งวัน</t>
    </r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</si>
  <si>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</si>
  <si>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</si>
  <si>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</si>
  <si>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</si>
  <si>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</si>
  <si>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</si>
  <si>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</si>
  <si>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</si>
  <si>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1.2 การประชุมกรรมการ อนุกรรมการ ภายนอกหน่วยงาน</t>
  </si>
  <si>
    <t>(หน่วยงานของท่านเป็นผู้ดำเนินการจัดฝึกอบรมเอง)</t>
  </si>
  <si>
    <t>1.5 รับหนังสือในระบบ e-สารบรรณจังหวัด</t>
  </si>
  <si>
    <t>1.1.1 การร่างหนังสือทั่วไป</t>
  </si>
  <si>
    <t>1.1.2 การร่างหนังสือที่มีความเป็นมา ข้อเท็จจริงข้อเสนอ             คำสั่งประกาศ บัญชีแนบท้ายคำสั่งต่าง ๆ</t>
  </si>
  <si>
    <t>1.6 ส่งหนังสือในระบบ e-สารบรรณจังหวัด</t>
  </si>
  <si>
    <t xml:space="preserve">1.7 รับ-ส่ง E-mail </t>
  </si>
  <si>
    <t>1.8 ออกเลขหนังสือทางระบบสารบรรณอิเล็คทรอนิกส์</t>
  </si>
  <si>
    <t>1.10 เกษียนหนังสือ</t>
  </si>
  <si>
    <t xml:space="preserve">ตารางเก็บข้อมูลปริมาณงานด้านบริการ วิชาการ และบริหาร ย้อนหลัง 3 ปี (2557-2559)  </t>
  </si>
  <si>
    <t>1.2 ลงทะเบียนรับ - ส่งหนังสือภายใน</t>
  </si>
  <si>
    <t>1.3 รับหนังสือในระบบ e-สารบรรณกรมสุขภาพจิต</t>
  </si>
  <si>
    <t>1.4 ส่งหนังสือในระบบ e-สารบรรณกรมสุขภาพจิต</t>
  </si>
  <si>
    <t>1.9 คัดแยก/แจกจ่าย หนังสือ (รวมถึง จม.ส่วนตัวจาก ปณ.)</t>
  </si>
  <si>
    <t>1.11 แจ้งเวียนเอกสารในระบบ LAN (Intranet) / แจ้งเวียนเอกสารทางระบบสารบรรณอิเล็กทรอนิกส์</t>
  </si>
  <si>
    <t xml:space="preserve">     - พิมพ์หนังสือราชการไม่เกิน 10 บรรทัด</t>
  </si>
  <si>
    <t xml:space="preserve">1.14 ตรวจทานหนังสือ / </t>
  </si>
  <si>
    <t>1.15 ตรวจสอบความถูกต้องของเอกสาร</t>
  </si>
  <si>
    <t>1.16 จัดแฟ้มเสนอ</t>
  </si>
  <si>
    <t>1.17 ตรวจแฟ้ม เสนอแฟ้ม</t>
  </si>
  <si>
    <t>1.18 จัดเก็บเอกสารทางราชการ</t>
  </si>
  <si>
    <t>1.19 การยืมหนังสือราชการ</t>
  </si>
  <si>
    <t>1.20 การรวบรวมและทำลายหนังสือ (ระยะเวลาตามกระบวนงานย่อยและปริมาณเอกสารของแต่ละหน่วยงาน)</t>
  </si>
  <si>
    <t xml:space="preserve">     - ติดตั้งโสตทัศนูปกรณ์</t>
  </si>
  <si>
    <t xml:space="preserve">2.3 จัดสถานที่ในพิธีต่างๆที่สำคัญนอกห้องประชุม (กำหนดรูปแบบ) </t>
  </si>
  <si>
    <t>2.4 ขนย้ายอุปกรณ์ในการจัดสถานที่</t>
  </si>
  <si>
    <t>2.5 รับ ส่งจดหมาย พัสดุ ไปรษณีย์ของทางราชการ</t>
  </si>
  <si>
    <t xml:space="preserve">     - รับจดหมายไปรษณีย์ภัณฑ์</t>
  </si>
  <si>
    <t xml:space="preserve">     - ตรวจสอบความถูกต้องของเอกสารและผนึกซอง</t>
  </si>
  <si>
    <t xml:space="preserve">     - คัดแยกจดหมาย</t>
  </si>
  <si>
    <t xml:space="preserve">     - ตรวจสอบและจัดทำรายละเอียดการส่งเบิกค่าใช้บริการ        ฝากส่งไปรษณีย์รายเดือนให้ฝ่ายการเงิน</t>
  </si>
  <si>
    <t xml:space="preserve">     - การเตรียมหนังสือส่งไปรษณีย์</t>
  </si>
  <si>
    <t>2.6 การนำส่งหนังสือที่ทำการไปรษณีย์/ศาลากลาง/                 หน่วยงานราชการ (ในพื้นที่)</t>
  </si>
  <si>
    <t>2.7 ประสานการจัดบุคลากรไปร่วมพิธีต่างๆ</t>
  </si>
  <si>
    <t>2.8 การติดต่อประสานงานกับหน่วยงานภายใน รพ.</t>
  </si>
  <si>
    <t>2.9 การติดต่อประสานงานกับหน่วยงานภายนอก</t>
  </si>
  <si>
    <t>2.10 ให้บริการโทรศัพท์ภายใน</t>
  </si>
  <si>
    <t>2.11 ให้บริการโทรศัพท์ภายนอก</t>
  </si>
  <si>
    <t>2.12 จัดทำข้อมูลทะเบียนควบคุมการใช้โทรศัพท์ทางไกล / โทรศัพท์เคลื่อนที่</t>
  </si>
  <si>
    <t>2.13 ดำเนินการจัดทำรายละเอียดประกอบการเบิกจ่ายเงินค่า โทรศัพท์ส่วนกลางของหน่วยงาน</t>
  </si>
  <si>
    <t>2.14 การขอพระราชทานเพลิงศพ</t>
  </si>
  <si>
    <t xml:space="preserve">     - คัดแยกรายละเอียดการใช้ให้หน่วยงานตรวจสอบ</t>
  </si>
  <si>
    <t>2.15 การฌาปนกิจสงเคราะห์กระทรวงฯ</t>
  </si>
  <si>
    <t>2.17 การส่งอัดสำเนา/การส่งถ่ายเอกสาร (กรณีจ้างเหมา)</t>
  </si>
  <si>
    <t>2.18 อัดสำเนา/ถ่ายเอกสาร (กรณีทำเอง)</t>
  </si>
  <si>
    <t xml:space="preserve">2.16 ผลิตป้ายเวที (การประชุมสัมมนา,บรรยายพิเศษ) </t>
  </si>
  <si>
    <t>2.19 จัดทำสำเนาอิเล็กทรอนิกส์ (แสกนเอกสาร)</t>
  </si>
  <si>
    <t>2.20 รายงานการขอถ่ายเอกสาร/อัดสำเนาประจำเดือน</t>
  </si>
  <si>
    <t>2.21 จัดส่งเอกสารทางโทรสาร</t>
  </si>
  <si>
    <t xml:space="preserve">2.22 ดำเนินการจัดกิจกรรมพิเศษต่าง ๆ </t>
  </si>
  <si>
    <t>2.23 ดำเนินการเกี่ยวกับการกุศล ทำบุญ โอน</t>
  </si>
  <si>
    <t>2.24 ดำเนินกิจกรรม 5 ส.</t>
  </si>
  <si>
    <t>2.25 บริการเคลือบบัตร / เอกสาร</t>
  </si>
  <si>
    <t>2.26 ดำเนินการจัดประชุมคณะกรรมการบริหารหน่วยงาน</t>
  </si>
  <si>
    <t xml:space="preserve">2.27 ดำเนินการจัดประชุมหัวหน้ากลุ่มงาน/ฝ่ายต่าง ๆ </t>
  </si>
  <si>
    <t>2.28 ดำเนินการจัดประชุมพิเศษตามที่ได้รับมอบหมาย</t>
  </si>
  <si>
    <t>2.29 การจัดทำรายงานการประชุมทั่วไป</t>
  </si>
  <si>
    <t>2.30 รายงานการประชุมคณะกรรมการบริหาร</t>
  </si>
  <si>
    <t xml:space="preserve">3. อื่น ๆ </t>
  </si>
  <si>
    <t>3.1 งานบริหารจัดการบ้านพัก (มีบางหน่วยงาน)</t>
  </si>
  <si>
    <t>3.2 งานฝึกอบรม</t>
  </si>
  <si>
    <t xml:space="preserve">  - สรุปผลการดำเนินโครงการเพื่อรายงาน</t>
  </si>
  <si>
    <t>3.3 งานโรงพิมพ์</t>
  </si>
  <si>
    <t>3.4 จัดทำ/แก้ไข/ปรับปรุง/เอกสารงานพัฒนาคุณภาพ</t>
  </si>
  <si>
    <t>3.5 ขออนุมัติเดินทางไปราชการผู้อำนวยการ</t>
  </si>
  <si>
    <t>3.6 บันทึกข้อมูลในโปรแกรมมาตรการประหยัดพลังงาน</t>
  </si>
  <si>
    <t>3.7 การส่งใบขออนุญาตใช้รถยนต์ให้บุคลากรภายในหน่วยงาน</t>
  </si>
  <si>
    <t>3.8 ให้บริการข้อมูล</t>
  </si>
  <si>
    <t>3.9 จัดเลื้ยงอาหารว่างและอาหารกลางวัน</t>
  </si>
  <si>
    <t>3.10 จัดเลี้ยงอาหารว่างและเครื่องดื่ม</t>
  </si>
  <si>
    <t>3.11 จัดเลี้ยงอาหารกลางวัน / อาหารเย็น</t>
  </si>
  <si>
    <t>3.12 การจัดทำโครงการตามแผน</t>
  </si>
  <si>
    <t>3.13 จัดทำแผนวัสดุครุภัณฑ์ในหน่วยงาน</t>
  </si>
  <si>
    <t>3.14 การเบิก-ส่งคืน ส่งฝ่ายพัสดุ (ครุภัณฑ์)</t>
  </si>
  <si>
    <t>3.15 การรับพัสดุ</t>
  </si>
  <si>
    <t>3.16 เก็บข้อมูลตัวชี้วัด/วิเคราะห์</t>
  </si>
  <si>
    <t xml:space="preserve">3.18 โครงการเงินกู้เพื่อสวัสดิการแก่ข้าราชการและ  ลูกจ้างประจำ(ธนาคารกรุงไทย)                 </t>
  </si>
  <si>
    <t>3.17 เบิกจ่ายพัสดุครุภัณฑ์ (วัสดุ)</t>
  </si>
  <si>
    <t>3.19 ขออนุมัติ/เบิกค่าตอบแทนนอกเวลา</t>
  </si>
  <si>
    <t>3.20 จัดตารางเวร-ยามประจำเดือน</t>
  </si>
  <si>
    <t>3.21 สรุปสถิติโครงการประจำปี</t>
  </si>
  <si>
    <t>3.22 ควบคุม/ตรวจเช็คงานทำความสะอาด</t>
  </si>
  <si>
    <t>3.23 จัดทำแผนปฏิบัติการประจำปีของฝ่ายบริหารทั่วไป</t>
  </si>
  <si>
    <t>3.24 จัดทำรายละเอียดประมาณการรายจ่ายเงินบำรุง งบลงทุน (ค่าครุภัณฑ์ บร.6-1, ค่าที่ดินและสิ่งก่อสร้าง บร.7)</t>
  </si>
  <si>
    <t>3.25 จัดทำรายละเอียดคุณลักษณะและราคากลาง</t>
  </si>
  <si>
    <t>3.26 รวบรวมข้อมูลและจัดทำรายงานการควบคุมภายใน</t>
  </si>
  <si>
    <t>3.27 จัดทำรายงานผลการปฏิบัติงานระดับหน่วยงาน/ทีม</t>
  </si>
  <si>
    <t>3.28 ประสานข้อมูลและบันทึกข้อมูลรายละเอียดการใช้พลังงานในเว็บไซต์</t>
  </si>
  <si>
    <t>3.29 จัดทำรายงานตัวชี้วัดคำรับรอง</t>
  </si>
  <si>
    <t>3.30 จัดทำแบบประเมินตนเองตามมาตรฐาน HA</t>
  </si>
  <si>
    <t>3.31 จัดทำระเบียบปฏิบัติ วิธีปฏิบัติ และคู่มือการปฏิบัติงาน</t>
  </si>
  <si>
    <t>3.32 ประสานงานกับผู้บังคับบัญชา</t>
  </si>
  <si>
    <t>3.33 ต้อนรับคณะศึกษาดูงานชาวไทย</t>
  </si>
  <si>
    <t>3.34 จัดทำสถิติประจำเดือน</t>
  </si>
  <si>
    <t>3.35 วิเคราะห์และรายงานผลการแก้ไข/ป้องกันอุบัติการณ์ความเสี่ยง</t>
  </si>
  <si>
    <r>
      <t xml:space="preserve"> 3.2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เต็มวัน</t>
    </r>
  </si>
  <si>
    <r>
      <t xml:space="preserve"> 3.3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</si>
  <si>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3.4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เต็มวัน</t>
    </r>
  </si>
  <si>
    <t>4. การประชุมวิชาการภายนอกหน่วยงาน</t>
  </si>
  <si>
    <r>
      <t xml:space="preserve"> 4.1 การประชุมวิชาการ อบรม ภายนอกหน่วยงาน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</si>
  <si>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4.2 การประชุมวิชาการ อบรม ภายนอกหน่วยงาน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เต็มวัน</t>
    </r>
  </si>
  <si>
    <t>5. งานบริการทางวิชาการ</t>
  </si>
  <si>
    <t xml:space="preserve"> 5.1 การสอน/วิทยากรภายในหน่วยงาน ครึ่งวัน</t>
  </si>
  <si>
    <t xml:space="preserve"> 5.2 การสอน/วิทยากรภายในหน่วยงาน เต็มวัน</t>
  </si>
  <si>
    <t xml:space="preserve"> 5.3 การสอน/วิทยากรภายนอกหน่วยงาน ครึ่งวัน</t>
  </si>
  <si>
    <t xml:space="preserve"> 5.4 การสอน/วิทยากรภายนอกหน่วยงาน เต็มวัน</t>
  </si>
  <si>
    <t xml:space="preserve"> 5.5 จัดฝึกอบรม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</si>
</sst>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;[Red]0"/>
    <numFmt numFmtId="188" formatCode="0.0000000"/>
  </numFmts>
  <fonts count="20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4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0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5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11" fillId="0" borderId="0" xfId="0" applyFont="1"/>
    <xf numFmtId="49" fontId="12" fillId="0" borderId="0" xfId="0" applyNumberFormat="1" applyFont="1" applyAlignment="1">
      <alignment horizontal="center"/>
    </xf>
    <xf numFmtId="0" fontId="1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/>
    <xf numFmtId="0" fontId="13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0" xfId="0" applyFont="1" applyFill="1"/>
    <xf numFmtId="0" fontId="2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4" fillId="0" borderId="3" xfId="0" applyNumberFormat="1" applyFont="1" applyBorder="1" applyAlignment="1">
      <alignment horizont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2" xfId="0" applyFont="1" applyFill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11" fillId="0" borderId="2" xfId="0" applyFont="1" applyBorder="1"/>
    <xf numFmtId="49" fontId="11" fillId="0" borderId="0" xfId="0" applyNumberFormat="1" applyFont="1"/>
    <xf numFmtId="49" fontId="11" fillId="0" borderId="2" xfId="0" applyNumberFormat="1" applyFont="1" applyBorder="1"/>
    <xf numFmtId="0" fontId="7" fillId="0" borderId="0" xfId="0" applyFont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3" fontId="9" fillId="0" borderId="5" xfId="0" applyNumberFormat="1" applyFont="1" applyBorder="1" applyAlignment="1">
      <alignment horizontal="center" vertical="center" wrapText="1" shrinkToFit="1"/>
    </xf>
    <xf numFmtId="3" fontId="9" fillId="0" borderId="3" xfId="0" applyNumberFormat="1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vertical="center" wrapText="1" shrinkToFit="1"/>
    </xf>
    <xf numFmtId="187" fontId="9" fillId="0" borderId="3" xfId="0" applyNumberFormat="1" applyFont="1" applyBorder="1" applyAlignment="1">
      <alignment horizontal="center" vertical="center" wrapText="1" shrinkToFit="1"/>
    </xf>
    <xf numFmtId="187" fontId="9" fillId="0" borderId="3" xfId="0" applyNumberFormat="1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vertical="center" wrapText="1" shrinkToFit="1"/>
    </xf>
    <xf numFmtId="1" fontId="9" fillId="0" borderId="3" xfId="0" applyNumberFormat="1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quotePrefix="1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11" fillId="0" borderId="0" xfId="0" applyFont="1" applyBorder="1"/>
    <xf numFmtId="49" fontId="11" fillId="0" borderId="0" xfId="0" applyNumberFormat="1" applyFont="1" applyBorder="1"/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Fill="1" applyBorder="1"/>
    <xf numFmtId="0" fontId="2" fillId="0" borderId="2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2" xfId="0" applyFont="1" applyFill="1" applyBorder="1"/>
    <xf numFmtId="0" fontId="3" fillId="7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2" xfId="0" applyFont="1" applyFill="1" applyBorder="1"/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wrapText="1" inden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0" xfId="0" applyFont="1" applyFill="1"/>
    <xf numFmtId="0" fontId="2" fillId="5" borderId="2" xfId="0" applyFont="1" applyFill="1" applyBorder="1" applyAlignment="1">
      <alignment horizontal="left" vertical="top" wrapText="1" indent="1"/>
    </xf>
    <xf numFmtId="0" fontId="3" fillId="7" borderId="2" xfId="0" applyFont="1" applyFill="1" applyBorder="1" applyAlignment="1">
      <alignment horizontal="left" wrapText="1"/>
    </xf>
    <xf numFmtId="0" fontId="3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11" fillId="7" borderId="2" xfId="0" applyFont="1" applyFill="1" applyBorder="1"/>
    <xf numFmtId="0" fontId="2" fillId="0" borderId="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2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49" fontId="11" fillId="0" borderId="0" xfId="0" applyNumberFormat="1" applyFont="1" applyFill="1" applyBorder="1"/>
    <xf numFmtId="0" fontId="3" fillId="0" borderId="2" xfId="0" applyFont="1" applyBorder="1"/>
    <xf numFmtId="0" fontId="19" fillId="0" borderId="2" xfId="0" applyFont="1" applyBorder="1"/>
    <xf numFmtId="0" fontId="3" fillId="0" borderId="2" xfId="0" applyFont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2" xfId="0" applyFont="1" applyFill="1" applyBorder="1"/>
    <xf numFmtId="0" fontId="2" fillId="0" borderId="8" xfId="0" applyFont="1" applyFill="1" applyBorder="1" applyAlignment="1">
      <alignment horizontal="center" vertical="center"/>
    </xf>
    <xf numFmtId="188" fontId="2" fillId="0" borderId="2" xfId="0" applyNumberFormat="1" applyFont="1" applyFill="1" applyBorder="1" applyAlignment="1">
      <alignment horizontal="center" vertical="center"/>
    </xf>
    <xf numFmtId="188" fontId="2" fillId="7" borderId="2" xfId="0" applyNumberFormat="1" applyFont="1" applyFill="1" applyBorder="1" applyAlignment="1">
      <alignment horizontal="center" vertical="center"/>
    </xf>
    <xf numFmtId="188" fontId="2" fillId="6" borderId="2" xfId="0" applyNumberFormat="1" applyFont="1" applyFill="1" applyBorder="1" applyAlignment="1">
      <alignment horizontal="center" vertical="center"/>
    </xf>
    <xf numFmtId="188" fontId="2" fillId="0" borderId="8" xfId="0" applyNumberFormat="1" applyFont="1" applyFill="1" applyBorder="1" applyAlignment="1">
      <alignment horizontal="center" vertical="center"/>
    </xf>
    <xf numFmtId="188" fontId="15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 shrinkToFit="1"/>
    </xf>
    <xf numFmtId="3" fontId="9" fillId="0" borderId="10" xfId="0" applyNumberFormat="1" applyFont="1" applyBorder="1" applyAlignment="1">
      <alignment horizontal="center" vertical="center" wrapText="1" shrinkToFit="1"/>
    </xf>
    <xf numFmtId="3" fontId="9" fillId="0" borderId="13" xfId="0" applyNumberFormat="1" applyFont="1" applyBorder="1" applyAlignment="1">
      <alignment horizontal="center" vertical="center" wrapText="1" shrinkToFit="1"/>
    </xf>
    <xf numFmtId="3" fontId="9" fillId="0" borderId="14" xfId="0" applyNumberFormat="1" applyFont="1" applyBorder="1" applyAlignment="1">
      <alignment horizontal="center" vertical="center" wrapText="1" shrinkToFit="1"/>
    </xf>
    <xf numFmtId="3" fontId="9" fillId="0" borderId="15" xfId="0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5" fillId="4" borderId="3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zoomScaleNormal="100" zoomScaleSheetLayoutView="100" workbookViewId="0">
      <selection activeCell="A4" sqref="A4:J4"/>
    </sheetView>
  </sheetViews>
  <sheetFormatPr defaultColWidth="10.42578125" defaultRowHeight="24" x14ac:dyDescent="0.55000000000000004"/>
  <cols>
    <col min="1" max="1" width="50.140625" style="1" customWidth="1"/>
    <col min="2" max="2" width="10.5703125" style="12" customWidth="1"/>
    <col min="3" max="3" width="14.5703125" style="17" customWidth="1"/>
    <col min="4" max="4" width="9.7109375" style="1" customWidth="1"/>
    <col min="5" max="5" width="8.5703125" style="1" customWidth="1"/>
    <col min="6" max="6" width="7.7109375" style="1" customWidth="1"/>
    <col min="7" max="7" width="15" style="12" customWidth="1"/>
    <col min="8" max="8" width="15.85546875" style="12" customWidth="1"/>
    <col min="9" max="9" width="14.85546875" style="12" customWidth="1"/>
    <col min="10" max="10" width="17.7109375" style="1" customWidth="1"/>
    <col min="11" max="16384" width="10.42578125" style="1"/>
  </cols>
  <sheetData>
    <row r="1" spans="1:10" x14ac:dyDescent="0.55000000000000004">
      <c r="A1" s="127" t="s">
        <v>110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x14ac:dyDescent="0.55000000000000004">
      <c r="A2" s="127" t="s">
        <v>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s="24" customFormat="1" ht="22.5" customHeight="1" x14ac:dyDescent="0.55000000000000004">
      <c r="A3" s="133" t="s">
        <v>64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24" customFormat="1" ht="22.5" customHeight="1" x14ac:dyDescent="0.55000000000000004">
      <c r="A4" s="133" t="s">
        <v>63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55000000000000004">
      <c r="A5" s="127" t="s">
        <v>6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ht="48" customHeight="1" x14ac:dyDescent="0.55000000000000004">
      <c r="A6" s="128" t="s">
        <v>20</v>
      </c>
      <c r="B6" s="128"/>
      <c r="C6" s="128"/>
      <c r="D6" s="128"/>
      <c r="E6" s="128"/>
      <c r="F6" s="128"/>
      <c r="G6" s="128"/>
      <c r="H6" s="128"/>
      <c r="I6" s="128"/>
      <c r="J6" s="128"/>
    </row>
    <row r="7" spans="1:10" s="2" customFormat="1" ht="17.25" customHeight="1" x14ac:dyDescent="0.55000000000000004">
      <c r="A7" s="13" t="s">
        <v>7</v>
      </c>
      <c r="B7" s="16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 t="s">
        <v>16</v>
      </c>
    </row>
    <row r="8" spans="1:10" ht="31.5" customHeight="1" x14ac:dyDescent="0.55000000000000004">
      <c r="A8" s="129" t="s">
        <v>0</v>
      </c>
      <c r="B8" s="131" t="s">
        <v>1</v>
      </c>
      <c r="C8" s="132" t="s">
        <v>17</v>
      </c>
      <c r="D8" s="134" t="s">
        <v>18</v>
      </c>
      <c r="E8" s="134"/>
      <c r="F8" s="134"/>
      <c r="G8" s="134"/>
      <c r="H8" s="135" t="s">
        <v>21</v>
      </c>
      <c r="I8" s="136" t="s">
        <v>22</v>
      </c>
      <c r="J8" s="129" t="s">
        <v>19</v>
      </c>
    </row>
    <row r="9" spans="1:10" ht="74.25" customHeight="1" x14ac:dyDescent="0.55000000000000004">
      <c r="A9" s="130"/>
      <c r="B9" s="131"/>
      <c r="C9" s="132"/>
      <c r="D9" s="15">
        <v>2557</v>
      </c>
      <c r="E9" s="15">
        <v>2558</v>
      </c>
      <c r="F9" s="15">
        <v>2559</v>
      </c>
      <c r="G9" s="14" t="s">
        <v>23</v>
      </c>
      <c r="H9" s="130"/>
      <c r="I9" s="137"/>
      <c r="J9" s="130"/>
    </row>
    <row r="10" spans="1:10" s="18" customFormat="1" x14ac:dyDescent="0.55000000000000004">
      <c r="A10" s="65" t="s">
        <v>31</v>
      </c>
      <c r="B10" s="66"/>
      <c r="C10" s="66"/>
      <c r="D10" s="67"/>
      <c r="E10" s="67"/>
      <c r="F10" s="67"/>
      <c r="G10" s="68"/>
      <c r="H10" s="68"/>
      <c r="I10" s="68"/>
      <c r="J10" s="69"/>
    </row>
    <row r="11" spans="1:10" s="18" customFormat="1" x14ac:dyDescent="0.55000000000000004">
      <c r="A11" s="70" t="s">
        <v>65</v>
      </c>
      <c r="B11" s="71"/>
      <c r="C11" s="71"/>
      <c r="D11" s="72"/>
      <c r="E11" s="72"/>
      <c r="F11" s="72"/>
      <c r="G11" s="73"/>
      <c r="H11" s="73"/>
      <c r="I11" s="73"/>
      <c r="J11" s="74"/>
    </row>
    <row r="12" spans="1:10" s="18" customFormat="1" x14ac:dyDescent="0.55000000000000004">
      <c r="A12" s="75" t="s">
        <v>72</v>
      </c>
      <c r="B12" s="4"/>
      <c r="C12" s="4"/>
      <c r="D12" s="7"/>
      <c r="E12" s="7"/>
      <c r="F12" s="7"/>
      <c r="G12" s="8"/>
      <c r="H12" s="8"/>
      <c r="I12" s="8"/>
      <c r="J12" s="9"/>
    </row>
    <row r="13" spans="1:10" s="18" customFormat="1" x14ac:dyDescent="0.55000000000000004">
      <c r="A13" s="76" t="s">
        <v>104</v>
      </c>
      <c r="B13" s="4" t="s">
        <v>2</v>
      </c>
      <c r="C13" s="4">
        <v>20</v>
      </c>
      <c r="D13" s="7"/>
      <c r="E13" s="7"/>
      <c r="F13" s="7"/>
      <c r="G13" s="35">
        <f>(D13+E13+F13)/3</f>
        <v>0</v>
      </c>
      <c r="H13" s="35">
        <f>G13*C13</f>
        <v>0</v>
      </c>
      <c r="I13" s="114">
        <f>H13/96600</f>
        <v>0</v>
      </c>
      <c r="J13" s="9"/>
    </row>
    <row r="14" spans="1:10" s="18" customFormat="1" ht="72" x14ac:dyDescent="0.55000000000000004">
      <c r="A14" s="76" t="s">
        <v>105</v>
      </c>
      <c r="B14" s="4" t="s">
        <v>2</v>
      </c>
      <c r="C14" s="4">
        <v>60</v>
      </c>
      <c r="D14" s="7"/>
      <c r="E14" s="7"/>
      <c r="F14" s="7"/>
      <c r="G14" s="35">
        <f t="shared" ref="G14:G77" si="0">(D14+E14+F14)/3</f>
        <v>0</v>
      </c>
      <c r="H14" s="35">
        <f t="shared" ref="H14:H77" si="1">G14*C14</f>
        <v>0</v>
      </c>
      <c r="I14" s="114">
        <f t="shared" ref="I14:I77" si="2">H14/96600</f>
        <v>0</v>
      </c>
      <c r="J14" s="9"/>
    </row>
    <row r="15" spans="1:10" s="18" customFormat="1" x14ac:dyDescent="0.55000000000000004">
      <c r="A15" s="75" t="s">
        <v>111</v>
      </c>
      <c r="B15" s="79" t="s">
        <v>2</v>
      </c>
      <c r="C15" s="4">
        <v>3</v>
      </c>
      <c r="D15" s="7"/>
      <c r="E15" s="7"/>
      <c r="F15" s="7"/>
      <c r="G15" s="35">
        <f t="shared" si="0"/>
        <v>0</v>
      </c>
      <c r="H15" s="35">
        <f t="shared" si="1"/>
        <v>0</v>
      </c>
      <c r="I15" s="114">
        <f t="shared" si="2"/>
        <v>0</v>
      </c>
      <c r="J15" s="9"/>
    </row>
    <row r="16" spans="1:10" s="18" customFormat="1" x14ac:dyDescent="0.55000000000000004">
      <c r="A16" s="75" t="s">
        <v>112</v>
      </c>
      <c r="B16" s="79" t="s">
        <v>2</v>
      </c>
      <c r="C16" s="4">
        <v>5</v>
      </c>
      <c r="D16" s="7"/>
      <c r="E16" s="7"/>
      <c r="F16" s="7"/>
      <c r="G16" s="35">
        <f t="shared" si="0"/>
        <v>0</v>
      </c>
      <c r="H16" s="35">
        <f t="shared" si="1"/>
        <v>0</v>
      </c>
      <c r="I16" s="114">
        <f t="shared" si="2"/>
        <v>0</v>
      </c>
      <c r="J16" s="9"/>
    </row>
    <row r="17" spans="1:10" s="10" customFormat="1" x14ac:dyDescent="0.55000000000000004">
      <c r="A17" s="80" t="s">
        <v>113</v>
      </c>
      <c r="B17" s="81" t="s">
        <v>2</v>
      </c>
      <c r="C17" s="81">
        <v>8</v>
      </c>
      <c r="D17" s="7"/>
      <c r="E17" s="7"/>
      <c r="F17" s="7"/>
      <c r="G17" s="35">
        <f t="shared" si="0"/>
        <v>0</v>
      </c>
      <c r="H17" s="35">
        <f t="shared" si="1"/>
        <v>0</v>
      </c>
      <c r="I17" s="114">
        <f t="shared" si="2"/>
        <v>0</v>
      </c>
      <c r="J17" s="9"/>
    </row>
    <row r="18" spans="1:10" s="18" customFormat="1" x14ac:dyDescent="0.55000000000000004">
      <c r="A18" s="75" t="s">
        <v>103</v>
      </c>
      <c r="B18" s="79" t="s">
        <v>2</v>
      </c>
      <c r="C18" s="4">
        <v>5</v>
      </c>
      <c r="D18" s="7"/>
      <c r="E18" s="7"/>
      <c r="F18" s="7"/>
      <c r="G18" s="35">
        <f t="shared" si="0"/>
        <v>0</v>
      </c>
      <c r="H18" s="35">
        <f t="shared" si="1"/>
        <v>0</v>
      </c>
      <c r="I18" s="114">
        <f t="shared" si="2"/>
        <v>0</v>
      </c>
      <c r="J18" s="9"/>
    </row>
    <row r="19" spans="1:10" s="18" customFormat="1" x14ac:dyDescent="0.55000000000000004">
      <c r="A19" s="75" t="s">
        <v>106</v>
      </c>
      <c r="B19" s="79" t="s">
        <v>2</v>
      </c>
      <c r="C19" s="81">
        <v>8</v>
      </c>
      <c r="D19" s="7"/>
      <c r="E19" s="7"/>
      <c r="F19" s="7"/>
      <c r="G19" s="35">
        <f t="shared" si="0"/>
        <v>0</v>
      </c>
      <c r="H19" s="35">
        <f t="shared" si="1"/>
        <v>0</v>
      </c>
      <c r="I19" s="114">
        <f t="shared" si="2"/>
        <v>0</v>
      </c>
      <c r="J19" s="9"/>
    </row>
    <row r="20" spans="1:10" s="18" customFormat="1" x14ac:dyDescent="0.55000000000000004">
      <c r="A20" s="77" t="s">
        <v>107</v>
      </c>
      <c r="B20" s="79" t="s">
        <v>2</v>
      </c>
      <c r="C20" s="27">
        <v>3</v>
      </c>
      <c r="D20" s="7"/>
      <c r="E20" s="7"/>
      <c r="F20" s="7"/>
      <c r="G20" s="35">
        <f t="shared" si="0"/>
        <v>0</v>
      </c>
      <c r="H20" s="35">
        <f t="shared" si="1"/>
        <v>0</v>
      </c>
      <c r="I20" s="114">
        <f t="shared" si="2"/>
        <v>0</v>
      </c>
      <c r="J20" s="9"/>
    </row>
    <row r="21" spans="1:10" s="3" customFormat="1" x14ac:dyDescent="0.55000000000000004">
      <c r="A21" s="75" t="s">
        <v>108</v>
      </c>
      <c r="B21" s="79" t="s">
        <v>2</v>
      </c>
      <c r="C21" s="4">
        <v>5</v>
      </c>
      <c r="D21" s="7"/>
      <c r="E21" s="7"/>
      <c r="F21" s="7"/>
      <c r="G21" s="35">
        <f t="shared" si="0"/>
        <v>0</v>
      </c>
      <c r="H21" s="35">
        <f t="shared" si="1"/>
        <v>0</v>
      </c>
      <c r="I21" s="114">
        <f t="shared" si="2"/>
        <v>0</v>
      </c>
      <c r="J21" s="6"/>
    </row>
    <row r="22" spans="1:10" s="3" customFormat="1" ht="48" x14ac:dyDescent="0.55000000000000004">
      <c r="A22" s="75" t="s">
        <v>114</v>
      </c>
      <c r="B22" s="79" t="s">
        <v>2</v>
      </c>
      <c r="C22" s="4">
        <v>5</v>
      </c>
      <c r="D22" s="7"/>
      <c r="E22" s="7"/>
      <c r="F22" s="7"/>
      <c r="G22" s="35">
        <f t="shared" si="0"/>
        <v>0</v>
      </c>
      <c r="H22" s="35">
        <f t="shared" si="1"/>
        <v>0</v>
      </c>
      <c r="I22" s="114">
        <f t="shared" si="2"/>
        <v>0</v>
      </c>
      <c r="J22" s="6"/>
    </row>
    <row r="23" spans="1:10" s="3" customFormat="1" x14ac:dyDescent="0.55000000000000004">
      <c r="A23" s="75" t="s">
        <v>109</v>
      </c>
      <c r="B23" s="4" t="s">
        <v>2</v>
      </c>
      <c r="C23" s="4">
        <v>5</v>
      </c>
      <c r="D23" s="7"/>
      <c r="E23" s="7"/>
      <c r="F23" s="7"/>
      <c r="G23" s="35">
        <f t="shared" si="0"/>
        <v>0</v>
      </c>
      <c r="H23" s="35">
        <f t="shared" si="1"/>
        <v>0</v>
      </c>
      <c r="I23" s="114">
        <f t="shared" si="2"/>
        <v>0</v>
      </c>
      <c r="J23" s="6"/>
    </row>
    <row r="24" spans="1:10" s="10" customFormat="1" x14ac:dyDescent="0.55000000000000004">
      <c r="A24" s="75" t="s">
        <v>66</v>
      </c>
      <c r="B24" s="4" t="s">
        <v>3</v>
      </c>
      <c r="C24" s="4">
        <v>30</v>
      </c>
      <c r="D24" s="7"/>
      <c r="E24" s="7"/>
      <c r="F24" s="7"/>
      <c r="G24" s="35">
        <f t="shared" si="0"/>
        <v>0</v>
      </c>
      <c r="H24" s="35">
        <f t="shared" si="1"/>
        <v>0</v>
      </c>
      <c r="I24" s="114">
        <f t="shared" si="2"/>
        <v>0</v>
      </c>
      <c r="J24" s="9"/>
    </row>
    <row r="25" spans="1:10" s="18" customFormat="1" ht="48" x14ac:dyDescent="0.55000000000000004">
      <c r="A25" s="78" t="s">
        <v>115</v>
      </c>
      <c r="B25" s="26" t="s">
        <v>2</v>
      </c>
      <c r="C25" s="27">
        <v>1</v>
      </c>
      <c r="D25" s="7"/>
      <c r="E25" s="7"/>
      <c r="F25" s="7"/>
      <c r="G25" s="35">
        <f t="shared" si="0"/>
        <v>0</v>
      </c>
      <c r="H25" s="35">
        <f t="shared" si="1"/>
        <v>0</v>
      </c>
      <c r="I25" s="114">
        <f t="shared" si="2"/>
        <v>0</v>
      </c>
      <c r="J25" s="9"/>
    </row>
    <row r="26" spans="1:10" s="10" customFormat="1" x14ac:dyDescent="0.55000000000000004">
      <c r="A26" s="78" t="s">
        <v>67</v>
      </c>
      <c r="B26" s="4" t="s">
        <v>2</v>
      </c>
      <c r="C26" s="4">
        <v>5</v>
      </c>
      <c r="D26" s="7"/>
      <c r="E26" s="7"/>
      <c r="F26" s="7"/>
      <c r="G26" s="35">
        <f t="shared" si="0"/>
        <v>0</v>
      </c>
      <c r="H26" s="35">
        <f t="shared" si="1"/>
        <v>0</v>
      </c>
      <c r="I26" s="114">
        <f t="shared" si="2"/>
        <v>0</v>
      </c>
      <c r="J26" s="9"/>
    </row>
    <row r="27" spans="1:10" s="10" customFormat="1" x14ac:dyDescent="0.55000000000000004">
      <c r="A27" s="78" t="s">
        <v>68</v>
      </c>
      <c r="B27" s="4"/>
      <c r="C27" s="4"/>
      <c r="D27" s="19"/>
      <c r="E27" s="19"/>
      <c r="F27" s="19"/>
      <c r="G27" s="35"/>
      <c r="H27" s="35"/>
      <c r="I27" s="114"/>
      <c r="J27" s="9"/>
    </row>
    <row r="28" spans="1:10" s="10" customFormat="1" x14ac:dyDescent="0.55000000000000004">
      <c r="A28" s="20" t="s">
        <v>116</v>
      </c>
      <c r="B28" s="26" t="s">
        <v>2</v>
      </c>
      <c r="C28" s="4">
        <v>5</v>
      </c>
      <c r="D28" s="7"/>
      <c r="E28" s="7"/>
      <c r="F28" s="7"/>
      <c r="G28" s="35">
        <f t="shared" si="0"/>
        <v>0</v>
      </c>
      <c r="H28" s="35">
        <f t="shared" si="1"/>
        <v>0</v>
      </c>
      <c r="I28" s="114">
        <f t="shared" si="2"/>
        <v>0</v>
      </c>
      <c r="J28" s="9"/>
    </row>
    <row r="29" spans="1:10" s="10" customFormat="1" x14ac:dyDescent="0.55000000000000004">
      <c r="A29" s="20" t="s">
        <v>34</v>
      </c>
      <c r="B29" s="26" t="s">
        <v>2</v>
      </c>
      <c r="C29" s="4">
        <v>15</v>
      </c>
      <c r="D29" s="19"/>
      <c r="E29" s="19"/>
      <c r="F29" s="19"/>
      <c r="G29" s="35">
        <f t="shared" si="0"/>
        <v>0</v>
      </c>
      <c r="H29" s="35">
        <f t="shared" si="1"/>
        <v>0</v>
      </c>
      <c r="I29" s="114">
        <f t="shared" si="2"/>
        <v>0</v>
      </c>
      <c r="J29" s="9"/>
    </row>
    <row r="30" spans="1:10" s="3" customFormat="1" x14ac:dyDescent="0.55000000000000004">
      <c r="A30" s="20" t="s">
        <v>88</v>
      </c>
      <c r="B30" s="26" t="s">
        <v>2</v>
      </c>
      <c r="C30" s="4">
        <v>2</v>
      </c>
      <c r="D30" s="7"/>
      <c r="E30" s="7"/>
      <c r="F30" s="7"/>
      <c r="G30" s="35">
        <f t="shared" si="0"/>
        <v>0</v>
      </c>
      <c r="H30" s="35">
        <f t="shared" si="1"/>
        <v>0</v>
      </c>
      <c r="I30" s="114">
        <f t="shared" si="2"/>
        <v>0</v>
      </c>
      <c r="J30" s="6"/>
    </row>
    <row r="31" spans="1:10" s="3" customFormat="1" x14ac:dyDescent="0.55000000000000004">
      <c r="A31" s="75" t="s">
        <v>117</v>
      </c>
      <c r="B31" s="4" t="s">
        <v>4</v>
      </c>
      <c r="C31" s="4">
        <v>2</v>
      </c>
      <c r="D31" s="7"/>
      <c r="E31" s="7"/>
      <c r="F31" s="7"/>
      <c r="G31" s="35">
        <f t="shared" si="0"/>
        <v>0</v>
      </c>
      <c r="H31" s="35">
        <f t="shared" si="1"/>
        <v>0</v>
      </c>
      <c r="I31" s="114">
        <f t="shared" si="2"/>
        <v>0</v>
      </c>
      <c r="J31" s="6"/>
    </row>
    <row r="32" spans="1:10" s="85" customFormat="1" x14ac:dyDescent="0.55000000000000004">
      <c r="A32" s="80" t="s">
        <v>118</v>
      </c>
      <c r="B32" s="81" t="s">
        <v>2</v>
      </c>
      <c r="C32" s="81">
        <v>5</v>
      </c>
      <c r="D32" s="83"/>
      <c r="E32" s="83"/>
      <c r="F32" s="83"/>
      <c r="G32" s="35">
        <f t="shared" si="0"/>
        <v>0</v>
      </c>
      <c r="H32" s="35">
        <f t="shared" si="1"/>
        <v>0</v>
      </c>
      <c r="I32" s="114">
        <f t="shared" si="2"/>
        <v>0</v>
      </c>
      <c r="J32" s="84"/>
    </row>
    <row r="33" spans="1:10" s="10" customFormat="1" x14ac:dyDescent="0.55000000000000004">
      <c r="A33" s="75" t="s">
        <v>119</v>
      </c>
      <c r="B33" s="4" t="s">
        <v>25</v>
      </c>
      <c r="C33" s="4">
        <v>1</v>
      </c>
      <c r="D33" s="19"/>
      <c r="E33" s="19"/>
      <c r="F33" s="19"/>
      <c r="G33" s="35">
        <f t="shared" si="0"/>
        <v>0</v>
      </c>
      <c r="H33" s="35">
        <f t="shared" si="1"/>
        <v>0</v>
      </c>
      <c r="I33" s="114">
        <f t="shared" si="2"/>
        <v>0</v>
      </c>
      <c r="J33" s="9"/>
    </row>
    <row r="34" spans="1:10" s="10" customFormat="1" x14ac:dyDescent="0.55000000000000004">
      <c r="A34" s="75" t="s">
        <v>120</v>
      </c>
      <c r="B34" s="4" t="s">
        <v>25</v>
      </c>
      <c r="C34" s="4">
        <v>5</v>
      </c>
      <c r="D34" s="7"/>
      <c r="E34" s="7"/>
      <c r="F34" s="7"/>
      <c r="G34" s="35">
        <f t="shared" si="0"/>
        <v>0</v>
      </c>
      <c r="H34" s="35">
        <f t="shared" si="1"/>
        <v>0</v>
      </c>
      <c r="I34" s="114">
        <f t="shared" si="2"/>
        <v>0</v>
      </c>
      <c r="J34" s="9"/>
    </row>
    <row r="35" spans="1:10" s="10" customFormat="1" x14ac:dyDescent="0.55000000000000004">
      <c r="A35" s="75" t="s">
        <v>121</v>
      </c>
      <c r="B35" s="28" t="s">
        <v>2</v>
      </c>
      <c r="C35" s="27">
        <v>2</v>
      </c>
      <c r="D35" s="19"/>
      <c r="E35" s="19"/>
      <c r="F35" s="19"/>
      <c r="G35" s="35">
        <f t="shared" si="0"/>
        <v>0</v>
      </c>
      <c r="H35" s="35">
        <f t="shared" si="1"/>
        <v>0</v>
      </c>
      <c r="I35" s="114">
        <f t="shared" si="2"/>
        <v>0</v>
      </c>
      <c r="J35" s="9"/>
    </row>
    <row r="36" spans="1:10" x14ac:dyDescent="0.55000000000000004">
      <c r="A36" s="75" t="s">
        <v>122</v>
      </c>
      <c r="B36" s="28" t="s">
        <v>2</v>
      </c>
      <c r="C36" s="4">
        <v>2</v>
      </c>
      <c r="D36" s="21"/>
      <c r="E36" s="21"/>
      <c r="F36" s="21"/>
      <c r="G36" s="35">
        <f t="shared" si="0"/>
        <v>0</v>
      </c>
      <c r="H36" s="35">
        <f t="shared" si="1"/>
        <v>0</v>
      </c>
      <c r="I36" s="114">
        <f t="shared" si="2"/>
        <v>0</v>
      </c>
      <c r="J36" s="21"/>
    </row>
    <row r="37" spans="1:10" s="10" customFormat="1" ht="48" x14ac:dyDescent="0.55000000000000004">
      <c r="A37" s="86" t="s">
        <v>123</v>
      </c>
      <c r="B37" s="4" t="s">
        <v>3</v>
      </c>
      <c r="C37" s="4">
        <v>1260</v>
      </c>
      <c r="D37" s="19"/>
      <c r="E37" s="19"/>
      <c r="F37" s="19"/>
      <c r="G37" s="35">
        <f t="shared" si="0"/>
        <v>0</v>
      </c>
      <c r="H37" s="35">
        <f t="shared" si="1"/>
        <v>0</v>
      </c>
      <c r="I37" s="114">
        <f t="shared" si="2"/>
        <v>0</v>
      </c>
      <c r="J37" s="9"/>
    </row>
    <row r="38" spans="1:10" s="3" customFormat="1" ht="23.25" customHeight="1" x14ac:dyDescent="0.55000000000000004">
      <c r="A38" s="87" t="s">
        <v>69</v>
      </c>
      <c r="B38" s="88"/>
      <c r="C38" s="71"/>
      <c r="D38" s="89"/>
      <c r="E38" s="89"/>
      <c r="F38" s="89"/>
      <c r="G38" s="90"/>
      <c r="H38" s="90"/>
      <c r="I38" s="115"/>
      <c r="J38" s="91"/>
    </row>
    <row r="39" spans="1:10" s="3" customFormat="1" ht="48" x14ac:dyDescent="0.55000000000000004">
      <c r="A39" s="75" t="s">
        <v>70</v>
      </c>
      <c r="B39" s="4"/>
      <c r="C39" s="4"/>
      <c r="D39" s="7"/>
      <c r="E39" s="7"/>
      <c r="F39" s="7"/>
      <c r="G39" s="35"/>
      <c r="H39" s="35"/>
      <c r="I39" s="114"/>
      <c r="J39" s="6"/>
    </row>
    <row r="40" spans="1:10" s="3" customFormat="1" x14ac:dyDescent="0.55000000000000004">
      <c r="A40" s="20" t="s">
        <v>41</v>
      </c>
      <c r="B40" s="4" t="s">
        <v>3</v>
      </c>
      <c r="C40" s="4">
        <v>2</v>
      </c>
      <c r="D40" s="7"/>
      <c r="E40" s="7"/>
      <c r="F40" s="7"/>
      <c r="G40" s="35">
        <f t="shared" si="0"/>
        <v>0</v>
      </c>
      <c r="H40" s="35">
        <f t="shared" si="1"/>
        <v>0</v>
      </c>
      <c r="I40" s="114">
        <f t="shared" si="2"/>
        <v>0</v>
      </c>
      <c r="J40" s="6"/>
    </row>
    <row r="41" spans="1:10" s="3" customFormat="1" x14ac:dyDescent="0.55000000000000004">
      <c r="A41" s="20" t="s">
        <v>42</v>
      </c>
      <c r="B41" s="4" t="s">
        <v>3</v>
      </c>
      <c r="C41" s="4">
        <v>5</v>
      </c>
      <c r="D41" s="7"/>
      <c r="E41" s="7"/>
      <c r="F41" s="7"/>
      <c r="G41" s="35">
        <f t="shared" si="0"/>
        <v>0</v>
      </c>
      <c r="H41" s="35">
        <f t="shared" si="1"/>
        <v>0</v>
      </c>
      <c r="I41" s="114">
        <f t="shared" si="2"/>
        <v>0</v>
      </c>
      <c r="J41" s="6"/>
    </row>
    <row r="42" spans="1:10" s="3" customFormat="1" x14ac:dyDescent="0.55000000000000004">
      <c r="A42" s="20" t="s">
        <v>43</v>
      </c>
      <c r="B42" s="4" t="s">
        <v>3</v>
      </c>
      <c r="C42" s="4">
        <v>60</v>
      </c>
      <c r="D42" s="7"/>
      <c r="E42" s="7"/>
      <c r="F42" s="7"/>
      <c r="G42" s="35">
        <f t="shared" si="0"/>
        <v>0</v>
      </c>
      <c r="H42" s="35">
        <f t="shared" si="1"/>
        <v>0</v>
      </c>
      <c r="I42" s="114">
        <f t="shared" si="2"/>
        <v>0</v>
      </c>
      <c r="J42" s="6"/>
    </row>
    <row r="43" spans="1:10" s="3" customFormat="1" x14ac:dyDescent="0.55000000000000004">
      <c r="A43" s="20" t="s">
        <v>44</v>
      </c>
      <c r="B43" s="4" t="s">
        <v>3</v>
      </c>
      <c r="C43" s="4">
        <v>5</v>
      </c>
      <c r="D43" s="7"/>
      <c r="E43" s="7"/>
      <c r="F43" s="7"/>
      <c r="G43" s="35">
        <f t="shared" si="0"/>
        <v>0</v>
      </c>
      <c r="H43" s="35">
        <f t="shared" si="1"/>
        <v>0</v>
      </c>
      <c r="I43" s="114">
        <f t="shared" si="2"/>
        <v>0</v>
      </c>
      <c r="J43" s="6"/>
    </row>
    <row r="44" spans="1:10" s="10" customFormat="1" x14ac:dyDescent="0.55000000000000004">
      <c r="A44" s="20" t="s">
        <v>45</v>
      </c>
      <c r="B44" s="28" t="s">
        <v>3</v>
      </c>
      <c r="C44" s="30">
        <v>180</v>
      </c>
      <c r="D44" s="7"/>
      <c r="E44" s="7"/>
      <c r="F44" s="7"/>
      <c r="G44" s="35">
        <f t="shared" si="0"/>
        <v>0</v>
      </c>
      <c r="H44" s="35">
        <f t="shared" si="1"/>
        <v>0</v>
      </c>
      <c r="I44" s="114">
        <f t="shared" si="2"/>
        <v>0</v>
      </c>
      <c r="J44" s="9"/>
    </row>
    <row r="45" spans="1:10" s="85" customFormat="1" x14ac:dyDescent="0.55000000000000004">
      <c r="A45" s="82" t="s">
        <v>124</v>
      </c>
      <c r="B45" s="81" t="s">
        <v>3</v>
      </c>
      <c r="C45" s="92">
        <v>30</v>
      </c>
      <c r="D45" s="83"/>
      <c r="E45" s="83"/>
      <c r="F45" s="83"/>
      <c r="G45" s="35">
        <f t="shared" si="0"/>
        <v>0</v>
      </c>
      <c r="H45" s="35">
        <f t="shared" si="1"/>
        <v>0</v>
      </c>
      <c r="I45" s="114">
        <f t="shared" si="2"/>
        <v>0</v>
      </c>
      <c r="J45" s="84"/>
    </row>
    <row r="46" spans="1:10" s="10" customFormat="1" x14ac:dyDescent="0.55000000000000004">
      <c r="A46" s="75" t="s">
        <v>71</v>
      </c>
      <c r="B46" s="28" t="s">
        <v>3</v>
      </c>
      <c r="C46" s="30">
        <v>30</v>
      </c>
      <c r="D46" s="7"/>
      <c r="E46" s="7"/>
      <c r="F46" s="7"/>
      <c r="G46" s="35">
        <f t="shared" si="0"/>
        <v>0</v>
      </c>
      <c r="H46" s="35">
        <f t="shared" si="1"/>
        <v>0</v>
      </c>
      <c r="I46" s="114">
        <f t="shared" si="2"/>
        <v>0</v>
      </c>
      <c r="J46" s="9"/>
    </row>
    <row r="47" spans="1:10" s="85" customFormat="1" ht="48" x14ac:dyDescent="0.55000000000000004">
      <c r="A47" s="75" t="s">
        <v>125</v>
      </c>
      <c r="B47" s="81" t="s">
        <v>3</v>
      </c>
      <c r="C47" s="92">
        <v>120</v>
      </c>
      <c r="D47" s="83"/>
      <c r="E47" s="83"/>
      <c r="F47" s="83"/>
      <c r="G47" s="35">
        <f t="shared" si="0"/>
        <v>0</v>
      </c>
      <c r="H47" s="35">
        <f t="shared" si="1"/>
        <v>0</v>
      </c>
      <c r="I47" s="114">
        <f t="shared" si="2"/>
        <v>0</v>
      </c>
      <c r="J47" s="84"/>
    </row>
    <row r="48" spans="1:10" s="85" customFormat="1" x14ac:dyDescent="0.55000000000000004">
      <c r="A48" s="75" t="s">
        <v>126</v>
      </c>
      <c r="B48" s="81" t="s">
        <v>3</v>
      </c>
      <c r="C48" s="92">
        <v>120</v>
      </c>
      <c r="D48" s="83"/>
      <c r="E48" s="83"/>
      <c r="F48" s="83"/>
      <c r="G48" s="35">
        <f t="shared" si="0"/>
        <v>0</v>
      </c>
      <c r="H48" s="35">
        <f t="shared" si="1"/>
        <v>0</v>
      </c>
      <c r="I48" s="114">
        <f t="shared" si="2"/>
        <v>0</v>
      </c>
      <c r="J48" s="84"/>
    </row>
    <row r="49" spans="1:10" s="3" customFormat="1" x14ac:dyDescent="0.55000000000000004">
      <c r="A49" s="75" t="s">
        <v>127</v>
      </c>
      <c r="B49" s="4"/>
      <c r="C49" s="4"/>
      <c r="D49" s="7"/>
      <c r="E49" s="7"/>
      <c r="F49" s="7"/>
      <c r="G49" s="35"/>
      <c r="H49" s="35"/>
      <c r="I49" s="114"/>
      <c r="J49" s="6"/>
    </row>
    <row r="50" spans="1:10" s="3" customFormat="1" x14ac:dyDescent="0.55000000000000004">
      <c r="A50" s="20" t="s">
        <v>128</v>
      </c>
      <c r="B50" s="4" t="s">
        <v>25</v>
      </c>
      <c r="C50" s="4">
        <v>1</v>
      </c>
      <c r="D50" s="7"/>
      <c r="E50" s="7"/>
      <c r="F50" s="7"/>
      <c r="G50" s="35">
        <f t="shared" si="0"/>
        <v>0</v>
      </c>
      <c r="H50" s="35">
        <f t="shared" si="1"/>
        <v>0</v>
      </c>
      <c r="I50" s="114">
        <f t="shared" si="2"/>
        <v>0</v>
      </c>
      <c r="J50" s="6"/>
    </row>
    <row r="51" spans="1:10" s="10" customFormat="1" x14ac:dyDescent="0.55000000000000004">
      <c r="A51" s="20" t="s">
        <v>129</v>
      </c>
      <c r="B51" s="4" t="s">
        <v>25</v>
      </c>
      <c r="C51" s="4">
        <v>1</v>
      </c>
      <c r="D51" s="19"/>
      <c r="E51" s="19"/>
      <c r="F51" s="19"/>
      <c r="G51" s="35">
        <f t="shared" si="0"/>
        <v>0</v>
      </c>
      <c r="H51" s="35">
        <f t="shared" si="1"/>
        <v>0</v>
      </c>
      <c r="I51" s="114">
        <f t="shared" si="2"/>
        <v>0</v>
      </c>
      <c r="J51" s="9"/>
    </row>
    <row r="52" spans="1:10" s="10" customFormat="1" x14ac:dyDescent="0.55000000000000004">
      <c r="A52" s="20" t="s">
        <v>130</v>
      </c>
      <c r="B52" s="4" t="s">
        <v>25</v>
      </c>
      <c r="C52" s="4">
        <v>1</v>
      </c>
      <c r="D52" s="19"/>
      <c r="E52" s="19"/>
      <c r="F52" s="19"/>
      <c r="G52" s="35">
        <f t="shared" si="0"/>
        <v>0</v>
      </c>
      <c r="H52" s="35">
        <f t="shared" si="1"/>
        <v>0</v>
      </c>
      <c r="I52" s="114">
        <f t="shared" si="2"/>
        <v>0</v>
      </c>
      <c r="J52" s="9"/>
    </row>
    <row r="53" spans="1:10" s="3" customFormat="1" ht="48" x14ac:dyDescent="0.55000000000000004">
      <c r="A53" s="20" t="s">
        <v>131</v>
      </c>
      <c r="B53" s="4" t="s">
        <v>3</v>
      </c>
      <c r="C53" s="4">
        <v>30</v>
      </c>
      <c r="D53" s="7"/>
      <c r="E53" s="7"/>
      <c r="F53" s="7"/>
      <c r="G53" s="35">
        <f t="shared" si="0"/>
        <v>0</v>
      </c>
      <c r="H53" s="35">
        <f t="shared" si="1"/>
        <v>0</v>
      </c>
      <c r="I53" s="114">
        <f t="shared" si="2"/>
        <v>0</v>
      </c>
      <c r="J53" s="6"/>
    </row>
    <row r="54" spans="1:10" s="3" customFormat="1" x14ac:dyDescent="0.55000000000000004">
      <c r="A54" s="20" t="s">
        <v>132</v>
      </c>
      <c r="B54" s="4" t="s">
        <v>25</v>
      </c>
      <c r="C54" s="4">
        <v>5</v>
      </c>
      <c r="D54" s="7"/>
      <c r="E54" s="7"/>
      <c r="F54" s="7"/>
      <c r="G54" s="35">
        <f t="shared" si="0"/>
        <v>0</v>
      </c>
      <c r="H54" s="35">
        <f t="shared" si="1"/>
        <v>0</v>
      </c>
      <c r="I54" s="114">
        <f t="shared" si="2"/>
        <v>0</v>
      </c>
      <c r="J54" s="6"/>
    </row>
    <row r="55" spans="1:10" s="3" customFormat="1" ht="48" x14ac:dyDescent="0.55000000000000004">
      <c r="A55" s="75" t="s">
        <v>133</v>
      </c>
      <c r="B55" s="4" t="s">
        <v>3</v>
      </c>
      <c r="C55" s="4">
        <v>60</v>
      </c>
      <c r="D55" s="7"/>
      <c r="E55" s="7"/>
      <c r="F55" s="7"/>
      <c r="G55" s="35">
        <f t="shared" si="0"/>
        <v>0</v>
      </c>
      <c r="H55" s="35">
        <f t="shared" si="1"/>
        <v>0</v>
      </c>
      <c r="I55" s="114">
        <f t="shared" si="2"/>
        <v>0</v>
      </c>
      <c r="J55" s="6"/>
    </row>
    <row r="56" spans="1:10" s="3" customFormat="1" x14ac:dyDescent="0.55000000000000004">
      <c r="A56" s="75" t="s">
        <v>134</v>
      </c>
      <c r="B56" s="4" t="s">
        <v>3</v>
      </c>
      <c r="C56" s="4">
        <v>180</v>
      </c>
      <c r="D56" s="5"/>
      <c r="E56" s="5"/>
      <c r="F56" s="5"/>
      <c r="G56" s="35">
        <f t="shared" si="0"/>
        <v>0</v>
      </c>
      <c r="H56" s="35">
        <f t="shared" si="1"/>
        <v>0</v>
      </c>
      <c r="I56" s="114">
        <f t="shared" si="2"/>
        <v>0</v>
      </c>
      <c r="J56" s="6"/>
    </row>
    <row r="57" spans="1:10" s="10" customFormat="1" x14ac:dyDescent="0.55000000000000004">
      <c r="A57" s="75" t="s">
        <v>135</v>
      </c>
      <c r="B57" s="4" t="s">
        <v>3</v>
      </c>
      <c r="C57" s="11">
        <v>5</v>
      </c>
      <c r="D57" s="19"/>
      <c r="E57" s="19"/>
      <c r="F57" s="19"/>
      <c r="G57" s="35">
        <f t="shared" si="0"/>
        <v>0</v>
      </c>
      <c r="H57" s="35">
        <f t="shared" si="1"/>
        <v>0</v>
      </c>
      <c r="I57" s="114">
        <f t="shared" si="2"/>
        <v>0</v>
      </c>
      <c r="J57" s="9"/>
    </row>
    <row r="58" spans="1:10" s="10" customFormat="1" x14ac:dyDescent="0.55000000000000004">
      <c r="A58" s="75" t="s">
        <v>136</v>
      </c>
      <c r="B58" s="4" t="s">
        <v>3</v>
      </c>
      <c r="C58" s="11">
        <v>10</v>
      </c>
      <c r="D58" s="19"/>
      <c r="E58" s="19"/>
      <c r="F58" s="19"/>
      <c r="G58" s="35">
        <f t="shared" si="0"/>
        <v>0</v>
      </c>
      <c r="H58" s="35">
        <f t="shared" si="1"/>
        <v>0</v>
      </c>
      <c r="I58" s="114">
        <f t="shared" si="2"/>
        <v>0</v>
      </c>
      <c r="J58" s="9"/>
    </row>
    <row r="59" spans="1:10" x14ac:dyDescent="0.55000000000000004">
      <c r="A59" s="75" t="s">
        <v>137</v>
      </c>
      <c r="B59" s="4" t="s">
        <v>3</v>
      </c>
      <c r="C59" s="11">
        <v>3</v>
      </c>
      <c r="D59" s="7"/>
      <c r="E59" s="7"/>
      <c r="F59" s="7"/>
      <c r="G59" s="35">
        <f t="shared" si="0"/>
        <v>0</v>
      </c>
      <c r="H59" s="35">
        <f t="shared" si="1"/>
        <v>0</v>
      </c>
      <c r="I59" s="114">
        <f t="shared" si="2"/>
        <v>0</v>
      </c>
      <c r="J59" s="9"/>
    </row>
    <row r="60" spans="1:10" s="10" customFormat="1" x14ac:dyDescent="0.55000000000000004">
      <c r="A60" s="75" t="s">
        <v>138</v>
      </c>
      <c r="B60" s="4" t="s">
        <v>3</v>
      </c>
      <c r="C60" s="11">
        <v>3</v>
      </c>
      <c r="D60" s="7"/>
      <c r="E60" s="7"/>
      <c r="F60" s="7"/>
      <c r="G60" s="35">
        <f t="shared" si="0"/>
        <v>0</v>
      </c>
      <c r="H60" s="35">
        <f t="shared" si="1"/>
        <v>0</v>
      </c>
      <c r="I60" s="114">
        <f t="shared" si="2"/>
        <v>0</v>
      </c>
      <c r="J60" s="9"/>
    </row>
    <row r="61" spans="1:10" s="85" customFormat="1" ht="48" x14ac:dyDescent="0.55000000000000004">
      <c r="A61" s="80" t="s">
        <v>139</v>
      </c>
      <c r="B61" s="81" t="s">
        <v>3</v>
      </c>
      <c r="C61" s="35">
        <v>30</v>
      </c>
      <c r="D61" s="83"/>
      <c r="E61" s="83"/>
      <c r="F61" s="83"/>
      <c r="G61" s="35">
        <f t="shared" si="0"/>
        <v>0</v>
      </c>
      <c r="H61" s="35">
        <f t="shared" si="1"/>
        <v>0</v>
      </c>
      <c r="I61" s="114">
        <f t="shared" si="2"/>
        <v>0</v>
      </c>
      <c r="J61" s="84"/>
    </row>
    <row r="62" spans="1:10" s="10" customFormat="1" ht="48" x14ac:dyDescent="0.55000000000000004">
      <c r="A62" s="80" t="s">
        <v>140</v>
      </c>
      <c r="B62" s="4"/>
      <c r="C62" s="4"/>
      <c r="D62" s="19"/>
      <c r="E62" s="19"/>
      <c r="F62" s="19"/>
      <c r="G62" s="35"/>
      <c r="H62" s="35"/>
      <c r="I62" s="114"/>
      <c r="J62" s="9"/>
    </row>
    <row r="63" spans="1:10" s="10" customFormat="1" x14ac:dyDescent="0.55000000000000004">
      <c r="A63" s="29" t="s">
        <v>142</v>
      </c>
      <c r="B63" s="4" t="s">
        <v>3</v>
      </c>
      <c r="C63" s="4">
        <v>60</v>
      </c>
      <c r="D63" s="19"/>
      <c r="E63" s="19"/>
      <c r="F63" s="19"/>
      <c r="G63" s="35">
        <f t="shared" si="0"/>
        <v>0</v>
      </c>
      <c r="H63" s="35">
        <f t="shared" si="1"/>
        <v>0</v>
      </c>
      <c r="I63" s="114">
        <f t="shared" si="2"/>
        <v>0</v>
      </c>
      <c r="J63" s="9"/>
    </row>
    <row r="64" spans="1:10" s="85" customFormat="1" x14ac:dyDescent="0.55000000000000004">
      <c r="A64" s="80" t="s">
        <v>141</v>
      </c>
      <c r="B64" s="81" t="s">
        <v>3</v>
      </c>
      <c r="C64" s="81">
        <v>30</v>
      </c>
      <c r="D64" s="83"/>
      <c r="E64" s="83"/>
      <c r="F64" s="83"/>
      <c r="G64" s="35">
        <f t="shared" si="0"/>
        <v>0</v>
      </c>
      <c r="H64" s="35">
        <f t="shared" si="1"/>
        <v>0</v>
      </c>
      <c r="I64" s="114">
        <f t="shared" si="2"/>
        <v>0</v>
      </c>
      <c r="J64" s="84"/>
    </row>
    <row r="65" spans="1:10" x14ac:dyDescent="0.55000000000000004">
      <c r="A65" s="80" t="s">
        <v>143</v>
      </c>
      <c r="B65" s="26" t="s">
        <v>3</v>
      </c>
      <c r="C65" s="27">
        <v>30</v>
      </c>
      <c r="D65" s="21"/>
      <c r="E65" s="21"/>
      <c r="F65" s="21"/>
      <c r="G65" s="35">
        <f t="shared" si="0"/>
        <v>0</v>
      </c>
      <c r="H65" s="35">
        <f t="shared" si="1"/>
        <v>0</v>
      </c>
      <c r="I65" s="114">
        <f t="shared" si="2"/>
        <v>0</v>
      </c>
      <c r="J65" s="21"/>
    </row>
    <row r="66" spans="1:10" s="3" customFormat="1" x14ac:dyDescent="0.55000000000000004">
      <c r="A66" s="80" t="s">
        <v>146</v>
      </c>
      <c r="B66" s="28" t="s">
        <v>3</v>
      </c>
      <c r="C66" s="30">
        <v>60</v>
      </c>
      <c r="D66" s="7"/>
      <c r="E66" s="7"/>
      <c r="F66" s="7"/>
      <c r="G66" s="35">
        <f t="shared" si="0"/>
        <v>0</v>
      </c>
      <c r="H66" s="35">
        <f t="shared" si="1"/>
        <v>0</v>
      </c>
      <c r="I66" s="114">
        <f t="shared" si="2"/>
        <v>0</v>
      </c>
      <c r="J66" s="6"/>
    </row>
    <row r="67" spans="1:10" s="3" customFormat="1" x14ac:dyDescent="0.55000000000000004">
      <c r="A67" s="80" t="s">
        <v>144</v>
      </c>
      <c r="B67" s="4" t="s">
        <v>3</v>
      </c>
      <c r="C67" s="11">
        <v>5</v>
      </c>
      <c r="D67" s="7"/>
      <c r="E67" s="7"/>
      <c r="F67" s="7"/>
      <c r="G67" s="35">
        <f t="shared" si="0"/>
        <v>0</v>
      </c>
      <c r="H67" s="35">
        <f t="shared" si="1"/>
        <v>0</v>
      </c>
      <c r="I67" s="114">
        <f t="shared" si="2"/>
        <v>0</v>
      </c>
      <c r="J67" s="6"/>
    </row>
    <row r="68" spans="1:10" s="3" customFormat="1" x14ac:dyDescent="0.55000000000000004">
      <c r="A68" s="80" t="s">
        <v>145</v>
      </c>
      <c r="B68" s="4" t="s">
        <v>3</v>
      </c>
      <c r="C68" s="11">
        <v>30</v>
      </c>
      <c r="D68" s="7"/>
      <c r="E68" s="7"/>
      <c r="F68" s="7"/>
      <c r="G68" s="35">
        <f t="shared" si="0"/>
        <v>0</v>
      </c>
      <c r="H68" s="35">
        <f t="shared" si="1"/>
        <v>0</v>
      </c>
      <c r="I68" s="114">
        <f t="shared" si="2"/>
        <v>0</v>
      </c>
      <c r="J68" s="6"/>
    </row>
    <row r="69" spans="1:10" s="85" customFormat="1" x14ac:dyDescent="0.55000000000000004">
      <c r="A69" s="80" t="s">
        <v>147</v>
      </c>
      <c r="B69" s="81" t="s">
        <v>2</v>
      </c>
      <c r="C69" s="35">
        <v>5</v>
      </c>
      <c r="D69" s="83"/>
      <c r="E69" s="83"/>
      <c r="F69" s="83"/>
      <c r="G69" s="35">
        <f t="shared" si="0"/>
        <v>0</v>
      </c>
      <c r="H69" s="35">
        <f t="shared" si="1"/>
        <v>0</v>
      </c>
      <c r="I69" s="114">
        <f t="shared" si="2"/>
        <v>0</v>
      </c>
      <c r="J69" s="84"/>
    </row>
    <row r="70" spans="1:10" x14ac:dyDescent="0.55000000000000004">
      <c r="A70" s="80" t="s">
        <v>148</v>
      </c>
      <c r="B70" s="26" t="s">
        <v>3</v>
      </c>
      <c r="C70" s="27">
        <v>20</v>
      </c>
      <c r="D70" s="21"/>
      <c r="E70" s="21"/>
      <c r="F70" s="21"/>
      <c r="G70" s="35">
        <f t="shared" si="0"/>
        <v>0</v>
      </c>
      <c r="H70" s="35">
        <f t="shared" si="1"/>
        <v>0</v>
      </c>
      <c r="I70" s="114">
        <f t="shared" si="2"/>
        <v>0</v>
      </c>
      <c r="J70" s="21"/>
    </row>
    <row r="71" spans="1:10" s="3" customFormat="1" x14ac:dyDescent="0.55000000000000004">
      <c r="A71" s="80" t="s">
        <v>149</v>
      </c>
      <c r="B71" s="26" t="s">
        <v>3</v>
      </c>
      <c r="C71" s="27">
        <v>5</v>
      </c>
      <c r="D71" s="7"/>
      <c r="E71" s="7"/>
      <c r="F71" s="7"/>
      <c r="G71" s="35">
        <f t="shared" si="0"/>
        <v>0</v>
      </c>
      <c r="H71" s="35">
        <f t="shared" si="1"/>
        <v>0</v>
      </c>
      <c r="I71" s="114">
        <f t="shared" si="2"/>
        <v>0</v>
      </c>
      <c r="J71" s="6"/>
    </row>
    <row r="72" spans="1:10" s="3" customFormat="1" x14ac:dyDescent="0.55000000000000004">
      <c r="A72" s="80" t="s">
        <v>150</v>
      </c>
      <c r="B72" s="4" t="s">
        <v>3</v>
      </c>
      <c r="C72" s="11">
        <v>180</v>
      </c>
      <c r="D72" s="7"/>
      <c r="E72" s="7"/>
      <c r="F72" s="7"/>
      <c r="G72" s="35">
        <f t="shared" si="0"/>
        <v>0</v>
      </c>
      <c r="H72" s="35">
        <f t="shared" si="1"/>
        <v>0</v>
      </c>
      <c r="I72" s="114">
        <f t="shared" si="2"/>
        <v>0</v>
      </c>
      <c r="J72" s="6"/>
    </row>
    <row r="73" spans="1:10" s="3" customFormat="1" x14ac:dyDescent="0.55000000000000004">
      <c r="A73" s="80" t="s">
        <v>151</v>
      </c>
      <c r="B73" s="26" t="s">
        <v>3</v>
      </c>
      <c r="C73" s="27">
        <v>30</v>
      </c>
      <c r="D73" s="7"/>
      <c r="E73" s="7"/>
      <c r="F73" s="7"/>
      <c r="G73" s="35">
        <f t="shared" si="0"/>
        <v>0</v>
      </c>
      <c r="H73" s="35">
        <f t="shared" si="1"/>
        <v>0</v>
      </c>
      <c r="I73" s="114">
        <f t="shared" si="2"/>
        <v>0</v>
      </c>
      <c r="J73" s="6"/>
    </row>
    <row r="74" spans="1:10" s="85" customFormat="1" x14ac:dyDescent="0.55000000000000004">
      <c r="A74" s="80" t="s">
        <v>152</v>
      </c>
      <c r="B74" s="35" t="s">
        <v>3</v>
      </c>
      <c r="C74" s="64">
        <v>30</v>
      </c>
      <c r="D74" s="83"/>
      <c r="E74" s="83"/>
      <c r="F74" s="83"/>
      <c r="G74" s="35">
        <f t="shared" si="0"/>
        <v>0</v>
      </c>
      <c r="H74" s="35">
        <f t="shared" si="1"/>
        <v>0</v>
      </c>
      <c r="I74" s="114">
        <f t="shared" si="2"/>
        <v>0</v>
      </c>
      <c r="J74" s="84"/>
    </row>
    <row r="75" spans="1:10" s="85" customFormat="1" x14ac:dyDescent="0.55000000000000004">
      <c r="A75" s="80" t="s">
        <v>153</v>
      </c>
      <c r="B75" s="35" t="s">
        <v>4</v>
      </c>
      <c r="C75" s="64">
        <v>5</v>
      </c>
      <c r="D75" s="83"/>
      <c r="E75" s="83"/>
      <c r="F75" s="83"/>
      <c r="G75" s="35">
        <f t="shared" si="0"/>
        <v>0</v>
      </c>
      <c r="H75" s="35">
        <f t="shared" si="1"/>
        <v>0</v>
      </c>
      <c r="I75" s="114">
        <f t="shared" si="2"/>
        <v>0</v>
      </c>
      <c r="J75" s="84"/>
    </row>
    <row r="76" spans="1:10" s="10" customFormat="1" x14ac:dyDescent="0.55000000000000004">
      <c r="A76" s="80" t="s">
        <v>154</v>
      </c>
      <c r="B76" s="4" t="s">
        <v>3</v>
      </c>
      <c r="C76" s="11">
        <v>180</v>
      </c>
      <c r="D76" s="7"/>
      <c r="E76" s="7"/>
      <c r="F76" s="7"/>
      <c r="G76" s="35">
        <f t="shared" si="0"/>
        <v>0</v>
      </c>
      <c r="H76" s="35">
        <f t="shared" si="1"/>
        <v>0</v>
      </c>
      <c r="I76" s="114">
        <f t="shared" si="2"/>
        <v>0</v>
      </c>
      <c r="J76" s="9"/>
    </row>
    <row r="77" spans="1:10" s="3" customFormat="1" x14ac:dyDescent="0.55000000000000004">
      <c r="A77" s="80" t="s">
        <v>155</v>
      </c>
      <c r="B77" s="4" t="s">
        <v>3</v>
      </c>
      <c r="C77" s="11">
        <v>180</v>
      </c>
      <c r="D77" s="7"/>
      <c r="E77" s="7"/>
      <c r="F77" s="7"/>
      <c r="G77" s="35">
        <f t="shared" si="0"/>
        <v>0</v>
      </c>
      <c r="H77" s="35">
        <f t="shared" si="1"/>
        <v>0</v>
      </c>
      <c r="I77" s="114">
        <f t="shared" si="2"/>
        <v>0</v>
      </c>
      <c r="J77" s="6"/>
    </row>
    <row r="78" spans="1:10" s="3" customFormat="1" x14ac:dyDescent="0.55000000000000004">
      <c r="A78" s="80" t="s">
        <v>156</v>
      </c>
      <c r="B78" s="4" t="s">
        <v>3</v>
      </c>
      <c r="C78" s="11">
        <v>180</v>
      </c>
      <c r="D78" s="7"/>
      <c r="E78" s="7"/>
      <c r="F78" s="7"/>
      <c r="G78" s="35">
        <f t="shared" ref="G78:G140" si="3">(D78+E78+F78)/3</f>
        <v>0</v>
      </c>
      <c r="H78" s="35">
        <f t="shared" ref="H78:H140" si="4">G78*C78</f>
        <v>0</v>
      </c>
      <c r="I78" s="114">
        <f t="shared" ref="I78:I140" si="5">H78/96600</f>
        <v>0</v>
      </c>
      <c r="J78" s="6"/>
    </row>
    <row r="79" spans="1:10" s="3" customFormat="1" x14ac:dyDescent="0.55000000000000004">
      <c r="A79" s="80" t="s">
        <v>157</v>
      </c>
      <c r="B79" s="26" t="s">
        <v>2</v>
      </c>
      <c r="C79" s="27">
        <v>120</v>
      </c>
      <c r="D79" s="7"/>
      <c r="E79" s="7"/>
      <c r="F79" s="7"/>
      <c r="G79" s="35">
        <f t="shared" si="3"/>
        <v>0</v>
      </c>
      <c r="H79" s="35">
        <f t="shared" si="4"/>
        <v>0</v>
      </c>
      <c r="I79" s="114">
        <f t="shared" si="5"/>
        <v>0</v>
      </c>
      <c r="J79" s="6"/>
    </row>
    <row r="80" spans="1:10" s="3" customFormat="1" x14ac:dyDescent="0.55000000000000004">
      <c r="A80" s="80" t="s">
        <v>158</v>
      </c>
      <c r="B80" s="26" t="s">
        <v>3</v>
      </c>
      <c r="C80" s="27">
        <v>840</v>
      </c>
      <c r="D80" s="7"/>
      <c r="E80" s="7"/>
      <c r="F80" s="7"/>
      <c r="G80" s="35">
        <f t="shared" si="3"/>
        <v>0</v>
      </c>
      <c r="H80" s="35">
        <f t="shared" si="4"/>
        <v>0</v>
      </c>
      <c r="I80" s="114">
        <f t="shared" si="5"/>
        <v>0</v>
      </c>
      <c r="J80" s="6"/>
    </row>
    <row r="81" spans="1:10" x14ac:dyDescent="0.55000000000000004">
      <c r="A81" s="98" t="s">
        <v>159</v>
      </c>
      <c r="B81" s="90"/>
      <c r="C81" s="97"/>
      <c r="D81" s="91"/>
      <c r="E81" s="91"/>
      <c r="F81" s="91"/>
      <c r="G81" s="90"/>
      <c r="H81" s="90"/>
      <c r="I81" s="115"/>
      <c r="J81" s="91"/>
    </row>
    <row r="82" spans="1:10" s="3" customFormat="1" x14ac:dyDescent="0.55000000000000004">
      <c r="A82" s="100" t="s">
        <v>160</v>
      </c>
      <c r="B82" s="81"/>
      <c r="C82" s="81"/>
      <c r="D82" s="7"/>
      <c r="E82" s="7"/>
      <c r="F82" s="7"/>
      <c r="G82" s="35"/>
      <c r="H82" s="35"/>
      <c r="I82" s="114"/>
      <c r="J82" s="6"/>
    </row>
    <row r="83" spans="1:10" s="18" customFormat="1" ht="48" x14ac:dyDescent="0.55000000000000004">
      <c r="A83" s="29" t="s">
        <v>46</v>
      </c>
      <c r="B83" s="4" t="s">
        <v>3</v>
      </c>
      <c r="C83" s="4">
        <v>60</v>
      </c>
      <c r="D83" s="7"/>
      <c r="E83" s="7"/>
      <c r="F83" s="7"/>
      <c r="G83" s="35">
        <f t="shared" si="3"/>
        <v>0</v>
      </c>
      <c r="H83" s="35">
        <f t="shared" si="4"/>
        <v>0</v>
      </c>
      <c r="I83" s="114">
        <f t="shared" si="5"/>
        <v>0</v>
      </c>
      <c r="J83" s="9"/>
    </row>
    <row r="84" spans="1:10" s="18" customFormat="1" x14ac:dyDescent="0.55000000000000004">
      <c r="A84" s="29" t="s">
        <v>47</v>
      </c>
      <c r="B84" s="4" t="s">
        <v>3</v>
      </c>
      <c r="C84" s="4">
        <v>60</v>
      </c>
      <c r="D84" s="7"/>
      <c r="E84" s="7"/>
      <c r="F84" s="7"/>
      <c r="G84" s="35">
        <f t="shared" si="3"/>
        <v>0</v>
      </c>
      <c r="H84" s="35">
        <f t="shared" si="4"/>
        <v>0</v>
      </c>
      <c r="I84" s="114">
        <f t="shared" si="5"/>
        <v>0</v>
      </c>
      <c r="J84" s="9"/>
    </row>
    <row r="85" spans="1:10" s="18" customFormat="1" x14ac:dyDescent="0.55000000000000004">
      <c r="A85" s="29" t="s">
        <v>48</v>
      </c>
      <c r="B85" s="4" t="s">
        <v>3</v>
      </c>
      <c r="C85" s="4">
        <v>60</v>
      </c>
      <c r="D85" s="7"/>
      <c r="E85" s="7"/>
      <c r="F85" s="7"/>
      <c r="G85" s="35">
        <f t="shared" si="3"/>
        <v>0</v>
      </c>
      <c r="H85" s="35">
        <f t="shared" si="4"/>
        <v>0</v>
      </c>
      <c r="I85" s="114">
        <f t="shared" si="5"/>
        <v>0</v>
      </c>
      <c r="J85" s="9"/>
    </row>
    <row r="86" spans="1:10" s="18" customFormat="1" ht="48" x14ac:dyDescent="0.55000000000000004">
      <c r="A86" s="29" t="s">
        <v>49</v>
      </c>
      <c r="B86" s="4" t="s">
        <v>3</v>
      </c>
      <c r="C86" s="4">
        <v>10</v>
      </c>
      <c r="D86" s="7"/>
      <c r="E86" s="7"/>
      <c r="F86" s="7"/>
      <c r="G86" s="35">
        <f t="shared" si="3"/>
        <v>0</v>
      </c>
      <c r="H86" s="35">
        <f t="shared" si="4"/>
        <v>0</v>
      </c>
      <c r="I86" s="114">
        <f t="shared" si="5"/>
        <v>0</v>
      </c>
      <c r="J86" s="9"/>
    </row>
    <row r="87" spans="1:10" s="3" customFormat="1" x14ac:dyDescent="0.55000000000000004">
      <c r="A87" s="29" t="s">
        <v>50</v>
      </c>
      <c r="B87" s="4" t="s">
        <v>3</v>
      </c>
      <c r="C87" s="4">
        <v>60</v>
      </c>
      <c r="D87" s="7"/>
      <c r="E87" s="7"/>
      <c r="F87" s="7"/>
      <c r="G87" s="35">
        <f t="shared" si="3"/>
        <v>0</v>
      </c>
      <c r="H87" s="35">
        <f t="shared" si="4"/>
        <v>0</v>
      </c>
      <c r="I87" s="114">
        <f t="shared" si="5"/>
        <v>0</v>
      </c>
      <c r="J87" s="6"/>
    </row>
    <row r="88" spans="1:10" s="3" customFormat="1" ht="48" x14ac:dyDescent="0.55000000000000004">
      <c r="A88" s="29" t="s">
        <v>51</v>
      </c>
      <c r="B88" s="4" t="s">
        <v>3</v>
      </c>
      <c r="C88" s="4">
        <v>60</v>
      </c>
      <c r="D88" s="7"/>
      <c r="E88" s="7"/>
      <c r="F88" s="7"/>
      <c r="G88" s="35">
        <f t="shared" si="3"/>
        <v>0</v>
      </c>
      <c r="H88" s="35">
        <f t="shared" si="4"/>
        <v>0</v>
      </c>
      <c r="I88" s="114">
        <f t="shared" si="5"/>
        <v>0</v>
      </c>
      <c r="J88" s="6"/>
    </row>
    <row r="89" spans="1:10" s="3" customFormat="1" ht="48" x14ac:dyDescent="0.55000000000000004">
      <c r="A89" s="29" t="s">
        <v>52</v>
      </c>
      <c r="B89" s="4" t="s">
        <v>3</v>
      </c>
      <c r="C89" s="4">
        <v>30</v>
      </c>
      <c r="D89" s="7"/>
      <c r="E89" s="7"/>
      <c r="F89" s="7"/>
      <c r="G89" s="35">
        <f t="shared" si="3"/>
        <v>0</v>
      </c>
      <c r="H89" s="35">
        <f t="shared" si="4"/>
        <v>0</v>
      </c>
      <c r="I89" s="114">
        <f t="shared" si="5"/>
        <v>0</v>
      </c>
      <c r="J89" s="6"/>
    </row>
    <row r="90" spans="1:10" s="3" customFormat="1" ht="22.9" customHeight="1" x14ac:dyDescent="0.55000000000000004">
      <c r="A90" s="29" t="s">
        <v>53</v>
      </c>
      <c r="B90" s="4" t="s">
        <v>3</v>
      </c>
      <c r="C90" s="4">
        <v>30</v>
      </c>
      <c r="D90" s="7"/>
      <c r="E90" s="7"/>
      <c r="F90" s="7"/>
      <c r="G90" s="35">
        <f t="shared" si="3"/>
        <v>0</v>
      </c>
      <c r="H90" s="35">
        <f t="shared" si="4"/>
        <v>0</v>
      </c>
      <c r="I90" s="114">
        <f t="shared" si="5"/>
        <v>0</v>
      </c>
      <c r="J90" s="6"/>
    </row>
    <row r="91" spans="1:10" s="3" customFormat="1" ht="72" x14ac:dyDescent="0.55000000000000004">
      <c r="A91" s="29" t="s">
        <v>54</v>
      </c>
      <c r="B91" s="4" t="s">
        <v>3</v>
      </c>
      <c r="C91" s="4">
        <v>60</v>
      </c>
      <c r="D91" s="7"/>
      <c r="E91" s="7"/>
      <c r="F91" s="7"/>
      <c r="G91" s="35">
        <f t="shared" si="3"/>
        <v>0</v>
      </c>
      <c r="H91" s="35">
        <f t="shared" si="4"/>
        <v>0</v>
      </c>
      <c r="I91" s="114">
        <f t="shared" si="5"/>
        <v>0</v>
      </c>
      <c r="J91" s="6"/>
    </row>
    <row r="92" spans="1:10" s="3" customFormat="1" x14ac:dyDescent="0.55000000000000004">
      <c r="A92" s="101" t="s">
        <v>161</v>
      </c>
      <c r="B92" s="81"/>
      <c r="C92" s="81"/>
      <c r="D92" s="7"/>
      <c r="E92" s="7"/>
      <c r="F92" s="7"/>
      <c r="G92" s="35"/>
      <c r="H92" s="35"/>
      <c r="I92" s="114"/>
      <c r="J92" s="6"/>
    </row>
    <row r="93" spans="1:10" x14ac:dyDescent="0.55000000000000004">
      <c r="A93" s="25" t="s">
        <v>55</v>
      </c>
      <c r="B93" s="26" t="s">
        <v>28</v>
      </c>
      <c r="C93" s="27">
        <v>15</v>
      </c>
      <c r="D93" s="21"/>
      <c r="E93" s="21"/>
      <c r="F93" s="21"/>
      <c r="G93" s="35">
        <f t="shared" si="3"/>
        <v>0</v>
      </c>
      <c r="H93" s="35">
        <f t="shared" si="4"/>
        <v>0</v>
      </c>
      <c r="I93" s="114">
        <f t="shared" si="5"/>
        <v>0</v>
      </c>
      <c r="J93" s="21"/>
    </row>
    <row r="94" spans="1:10" x14ac:dyDescent="0.55000000000000004">
      <c r="A94" s="25" t="s">
        <v>56</v>
      </c>
      <c r="B94" s="26" t="s">
        <v>3</v>
      </c>
      <c r="C94" s="27">
        <v>60</v>
      </c>
      <c r="D94" s="21"/>
      <c r="E94" s="21"/>
      <c r="F94" s="21"/>
      <c r="G94" s="35">
        <f t="shared" si="3"/>
        <v>0</v>
      </c>
      <c r="H94" s="35">
        <f t="shared" si="4"/>
        <v>0</v>
      </c>
      <c r="I94" s="114">
        <f t="shared" si="5"/>
        <v>0</v>
      </c>
      <c r="J94" s="21"/>
    </row>
    <row r="95" spans="1:10" x14ac:dyDescent="0.55000000000000004">
      <c r="A95" s="25" t="s">
        <v>57</v>
      </c>
      <c r="B95" s="26" t="s">
        <v>3</v>
      </c>
      <c r="C95" s="27">
        <v>20</v>
      </c>
      <c r="D95" s="21"/>
      <c r="E95" s="21"/>
      <c r="F95" s="21"/>
      <c r="G95" s="35">
        <f t="shared" si="3"/>
        <v>0</v>
      </c>
      <c r="H95" s="35">
        <f t="shared" si="4"/>
        <v>0</v>
      </c>
      <c r="I95" s="114">
        <f t="shared" si="5"/>
        <v>0</v>
      </c>
      <c r="J95" s="21"/>
    </row>
    <row r="96" spans="1:10" x14ac:dyDescent="0.55000000000000004">
      <c r="A96" s="25" t="s">
        <v>58</v>
      </c>
      <c r="B96" s="26" t="s">
        <v>3</v>
      </c>
      <c r="C96" s="27">
        <v>30</v>
      </c>
      <c r="D96" s="21"/>
      <c r="E96" s="21"/>
      <c r="F96" s="21"/>
      <c r="G96" s="35">
        <f t="shared" si="3"/>
        <v>0</v>
      </c>
      <c r="H96" s="35">
        <f t="shared" si="4"/>
        <v>0</v>
      </c>
      <c r="I96" s="114">
        <f t="shared" si="5"/>
        <v>0</v>
      </c>
      <c r="J96" s="21"/>
    </row>
    <row r="97" spans="1:10" x14ac:dyDescent="0.55000000000000004">
      <c r="A97" s="25" t="s">
        <v>59</v>
      </c>
      <c r="B97" s="26" t="s">
        <v>3</v>
      </c>
      <c r="C97" s="27">
        <v>30</v>
      </c>
      <c r="D97" s="21"/>
      <c r="E97" s="21"/>
      <c r="F97" s="21"/>
      <c r="G97" s="35">
        <f t="shared" si="3"/>
        <v>0</v>
      </c>
      <c r="H97" s="35">
        <f t="shared" si="4"/>
        <v>0</v>
      </c>
      <c r="I97" s="114">
        <f t="shared" si="5"/>
        <v>0</v>
      </c>
      <c r="J97" s="21"/>
    </row>
    <row r="98" spans="1:10" s="60" customFormat="1" x14ac:dyDescent="0.55000000000000004">
      <c r="A98" s="25" t="s">
        <v>60</v>
      </c>
      <c r="B98" s="26" t="s">
        <v>3</v>
      </c>
      <c r="C98" s="27">
        <v>5</v>
      </c>
      <c r="D98" s="21"/>
      <c r="E98" s="21"/>
      <c r="F98" s="21"/>
      <c r="G98" s="35">
        <f t="shared" si="3"/>
        <v>0</v>
      </c>
      <c r="H98" s="35">
        <f t="shared" si="4"/>
        <v>0</v>
      </c>
      <c r="I98" s="114">
        <f t="shared" si="5"/>
        <v>0</v>
      </c>
      <c r="J98" s="21"/>
    </row>
    <row r="99" spans="1:10" s="60" customFormat="1" x14ac:dyDescent="0.55000000000000004">
      <c r="A99" s="25" t="s">
        <v>61</v>
      </c>
      <c r="B99" s="26" t="s">
        <v>3</v>
      </c>
      <c r="C99" s="27">
        <v>60</v>
      </c>
      <c r="D99" s="21"/>
      <c r="E99" s="21"/>
      <c r="F99" s="21"/>
      <c r="G99" s="35">
        <f t="shared" si="3"/>
        <v>0</v>
      </c>
      <c r="H99" s="35">
        <f t="shared" si="4"/>
        <v>0</v>
      </c>
      <c r="I99" s="114">
        <f t="shared" si="5"/>
        <v>0</v>
      </c>
      <c r="J99" s="21"/>
    </row>
    <row r="100" spans="1:10" s="60" customFormat="1" x14ac:dyDescent="0.55000000000000004">
      <c r="A100" s="25" t="s">
        <v>62</v>
      </c>
      <c r="B100" s="26" t="s">
        <v>3</v>
      </c>
      <c r="C100" s="27">
        <v>60</v>
      </c>
      <c r="D100" s="21"/>
      <c r="E100" s="21"/>
      <c r="F100" s="21"/>
      <c r="G100" s="35">
        <f t="shared" si="3"/>
        <v>0</v>
      </c>
      <c r="H100" s="35">
        <f t="shared" si="4"/>
        <v>0</v>
      </c>
      <c r="I100" s="114">
        <f t="shared" si="5"/>
        <v>0</v>
      </c>
      <c r="J100" s="21"/>
    </row>
    <row r="101" spans="1:10" s="99" customFormat="1" x14ac:dyDescent="0.55000000000000004">
      <c r="A101" s="84" t="s">
        <v>162</v>
      </c>
      <c r="B101" s="35" t="s">
        <v>3</v>
      </c>
      <c r="C101" s="64">
        <v>60</v>
      </c>
      <c r="D101" s="84"/>
      <c r="E101" s="84"/>
      <c r="F101" s="84"/>
      <c r="G101" s="35">
        <f t="shared" si="3"/>
        <v>0</v>
      </c>
      <c r="H101" s="35">
        <f t="shared" si="4"/>
        <v>0</v>
      </c>
      <c r="I101" s="114">
        <f t="shared" si="5"/>
        <v>0</v>
      </c>
      <c r="J101" s="84"/>
    </row>
    <row r="102" spans="1:10" s="106" customFormat="1" x14ac:dyDescent="0.55000000000000004">
      <c r="A102" s="102" t="s">
        <v>163</v>
      </c>
      <c r="B102" s="103"/>
      <c r="C102" s="104"/>
      <c r="D102" s="105"/>
      <c r="E102" s="105"/>
      <c r="F102" s="105"/>
      <c r="G102" s="35"/>
      <c r="H102" s="35"/>
      <c r="I102" s="114"/>
      <c r="J102" s="105"/>
    </row>
    <row r="103" spans="1:10" s="61" customFormat="1" x14ac:dyDescent="0.55000000000000004">
      <c r="A103" s="32" t="s">
        <v>35</v>
      </c>
      <c r="B103" s="31" t="s">
        <v>2</v>
      </c>
      <c r="C103" s="34">
        <v>5</v>
      </c>
      <c r="D103" s="23"/>
      <c r="E103" s="23"/>
      <c r="F103" s="23"/>
      <c r="G103" s="35">
        <f t="shared" si="3"/>
        <v>0</v>
      </c>
      <c r="H103" s="35">
        <f t="shared" si="4"/>
        <v>0</v>
      </c>
      <c r="I103" s="114">
        <f t="shared" si="5"/>
        <v>0</v>
      </c>
      <c r="J103" s="23"/>
    </row>
    <row r="104" spans="1:10" s="61" customFormat="1" x14ac:dyDescent="0.55000000000000004">
      <c r="A104" s="32" t="s">
        <v>36</v>
      </c>
      <c r="B104" s="31" t="s">
        <v>2</v>
      </c>
      <c r="C104" s="34">
        <v>20</v>
      </c>
      <c r="D104" s="23"/>
      <c r="E104" s="23"/>
      <c r="F104" s="23"/>
      <c r="G104" s="35">
        <f t="shared" si="3"/>
        <v>0</v>
      </c>
      <c r="H104" s="35">
        <f t="shared" si="4"/>
        <v>0</v>
      </c>
      <c r="I104" s="114">
        <f t="shared" si="5"/>
        <v>0</v>
      </c>
      <c r="J104" s="23"/>
    </row>
    <row r="105" spans="1:10" s="61" customFormat="1" x14ac:dyDescent="0.55000000000000004">
      <c r="A105" s="32" t="s">
        <v>37</v>
      </c>
      <c r="B105" s="31" t="s">
        <v>32</v>
      </c>
      <c r="C105" s="34">
        <v>30</v>
      </c>
      <c r="D105" s="23"/>
      <c r="E105" s="23"/>
      <c r="F105" s="23"/>
      <c r="G105" s="35">
        <f t="shared" si="3"/>
        <v>0</v>
      </c>
      <c r="H105" s="35">
        <f t="shared" si="4"/>
        <v>0</v>
      </c>
      <c r="I105" s="114">
        <f t="shared" si="5"/>
        <v>0</v>
      </c>
      <c r="J105" s="23"/>
    </row>
    <row r="106" spans="1:10" s="22" customFormat="1" x14ac:dyDescent="0.55000000000000004">
      <c r="A106" s="32" t="s">
        <v>38</v>
      </c>
      <c r="B106" s="31" t="s">
        <v>3</v>
      </c>
      <c r="C106" s="34">
        <v>25</v>
      </c>
      <c r="D106" s="23"/>
      <c r="E106" s="23"/>
      <c r="F106" s="23"/>
      <c r="G106" s="35">
        <f t="shared" si="3"/>
        <v>0</v>
      </c>
      <c r="H106" s="35">
        <f t="shared" si="4"/>
        <v>0</v>
      </c>
      <c r="I106" s="114">
        <f t="shared" si="5"/>
        <v>0</v>
      </c>
      <c r="J106" s="23"/>
    </row>
    <row r="107" spans="1:10" s="22" customFormat="1" x14ac:dyDescent="0.55000000000000004">
      <c r="A107" s="32" t="s">
        <v>39</v>
      </c>
      <c r="B107" s="31" t="s">
        <v>4</v>
      </c>
      <c r="C107" s="34">
        <v>0.1</v>
      </c>
      <c r="D107" s="23"/>
      <c r="E107" s="23"/>
      <c r="F107" s="23"/>
      <c r="G107" s="35">
        <f t="shared" si="3"/>
        <v>0</v>
      </c>
      <c r="H107" s="35">
        <f t="shared" si="4"/>
        <v>0</v>
      </c>
      <c r="I107" s="114">
        <f t="shared" si="5"/>
        <v>0</v>
      </c>
      <c r="J107" s="23"/>
    </row>
    <row r="108" spans="1:10" s="22" customFormat="1" x14ac:dyDescent="0.55000000000000004">
      <c r="A108" s="32" t="s">
        <v>40</v>
      </c>
      <c r="B108" s="31" t="s">
        <v>33</v>
      </c>
      <c r="C108" s="34">
        <v>30</v>
      </c>
      <c r="D108" s="23"/>
      <c r="E108" s="23"/>
      <c r="F108" s="23"/>
      <c r="G108" s="35">
        <f t="shared" si="3"/>
        <v>0</v>
      </c>
      <c r="H108" s="35">
        <f t="shared" si="4"/>
        <v>0</v>
      </c>
      <c r="I108" s="114">
        <f t="shared" si="5"/>
        <v>0</v>
      </c>
      <c r="J108" s="23"/>
    </row>
    <row r="109" spans="1:10" s="18" customFormat="1" x14ac:dyDescent="0.55000000000000004">
      <c r="A109" s="107" t="s">
        <v>164</v>
      </c>
      <c r="B109" s="26" t="s">
        <v>3</v>
      </c>
      <c r="C109" s="27">
        <v>60</v>
      </c>
      <c r="D109" s="7"/>
      <c r="E109" s="7"/>
      <c r="F109" s="7"/>
      <c r="G109" s="35">
        <f t="shared" si="3"/>
        <v>0</v>
      </c>
      <c r="H109" s="35">
        <f t="shared" si="4"/>
        <v>0</v>
      </c>
      <c r="I109" s="114">
        <f t="shared" si="5"/>
        <v>0</v>
      </c>
      <c r="J109" s="9"/>
    </row>
    <row r="110" spans="1:10" s="18" customFormat="1" x14ac:dyDescent="0.55000000000000004">
      <c r="A110" s="107" t="s">
        <v>165</v>
      </c>
      <c r="B110" s="26" t="s">
        <v>2</v>
      </c>
      <c r="C110" s="64">
        <v>10</v>
      </c>
      <c r="D110" s="7"/>
      <c r="E110" s="7"/>
      <c r="F110" s="7"/>
      <c r="G110" s="35">
        <f t="shared" si="3"/>
        <v>0</v>
      </c>
      <c r="H110" s="35">
        <f t="shared" si="4"/>
        <v>0</v>
      </c>
      <c r="I110" s="114">
        <f t="shared" si="5"/>
        <v>0</v>
      </c>
      <c r="J110" s="9"/>
    </row>
    <row r="111" spans="1:10" s="10" customFormat="1" x14ac:dyDescent="0.55000000000000004">
      <c r="A111" s="107" t="s">
        <v>166</v>
      </c>
      <c r="B111" s="26" t="s">
        <v>3</v>
      </c>
      <c r="C111" s="27">
        <v>10</v>
      </c>
      <c r="D111" s="19"/>
      <c r="E111" s="19"/>
      <c r="F111" s="19"/>
      <c r="G111" s="35">
        <f t="shared" si="3"/>
        <v>0</v>
      </c>
      <c r="H111" s="35">
        <f t="shared" si="4"/>
        <v>0</v>
      </c>
      <c r="I111" s="114">
        <f t="shared" si="5"/>
        <v>0</v>
      </c>
      <c r="J111" s="9"/>
    </row>
    <row r="112" spans="1:10" x14ac:dyDescent="0.55000000000000004">
      <c r="A112" s="108" t="s">
        <v>167</v>
      </c>
      <c r="B112" s="26" t="s">
        <v>3</v>
      </c>
      <c r="C112" s="27">
        <v>3</v>
      </c>
      <c r="D112" s="21"/>
      <c r="E112" s="21"/>
      <c r="F112" s="21"/>
      <c r="G112" s="35">
        <f t="shared" si="3"/>
        <v>0</v>
      </c>
      <c r="H112" s="35">
        <f t="shared" si="4"/>
        <v>0</v>
      </c>
      <c r="I112" s="114">
        <f t="shared" si="5"/>
        <v>0</v>
      </c>
      <c r="J112" s="21"/>
    </row>
    <row r="113" spans="1:10" x14ac:dyDescent="0.55000000000000004">
      <c r="A113" s="109" t="s">
        <v>168</v>
      </c>
      <c r="B113" s="4" t="s">
        <v>3</v>
      </c>
      <c r="C113" s="11">
        <v>3</v>
      </c>
      <c r="D113" s="21"/>
      <c r="E113" s="21"/>
      <c r="F113" s="21"/>
      <c r="G113" s="35">
        <f t="shared" si="3"/>
        <v>0</v>
      </c>
      <c r="H113" s="35">
        <f t="shared" si="4"/>
        <v>0</v>
      </c>
      <c r="I113" s="114">
        <f t="shared" si="5"/>
        <v>0</v>
      </c>
      <c r="J113" s="21"/>
    </row>
    <row r="114" spans="1:10" s="18" customFormat="1" x14ac:dyDescent="0.55000000000000004">
      <c r="A114" s="107" t="s">
        <v>169</v>
      </c>
      <c r="B114" s="26" t="s">
        <v>3</v>
      </c>
      <c r="C114" s="27">
        <v>120</v>
      </c>
      <c r="D114" s="7"/>
      <c r="E114" s="7"/>
      <c r="F114" s="7"/>
      <c r="G114" s="35">
        <f t="shared" si="3"/>
        <v>0</v>
      </c>
      <c r="H114" s="35">
        <f t="shared" si="4"/>
        <v>0</v>
      </c>
      <c r="I114" s="114">
        <f t="shared" si="5"/>
        <v>0</v>
      </c>
      <c r="J114" s="9"/>
    </row>
    <row r="115" spans="1:10" s="85" customFormat="1" x14ac:dyDescent="0.55000000000000004">
      <c r="A115" s="112" t="s">
        <v>170</v>
      </c>
      <c r="B115" s="35" t="s">
        <v>3</v>
      </c>
      <c r="C115" s="64">
        <v>120</v>
      </c>
      <c r="D115" s="83"/>
      <c r="E115" s="83"/>
      <c r="F115" s="83"/>
      <c r="G115" s="35">
        <f t="shared" si="3"/>
        <v>0</v>
      </c>
      <c r="H115" s="35">
        <f t="shared" si="4"/>
        <v>0</v>
      </c>
      <c r="I115" s="114">
        <f t="shared" si="5"/>
        <v>0</v>
      </c>
      <c r="J115" s="84"/>
    </row>
    <row r="116" spans="1:10" s="85" customFormat="1" x14ac:dyDescent="0.55000000000000004">
      <c r="A116" s="112" t="s">
        <v>171</v>
      </c>
      <c r="B116" s="35" t="s">
        <v>3</v>
      </c>
      <c r="C116" s="64">
        <v>120</v>
      </c>
      <c r="D116" s="83"/>
      <c r="E116" s="83"/>
      <c r="F116" s="83"/>
      <c r="G116" s="35">
        <f t="shared" si="3"/>
        <v>0</v>
      </c>
      <c r="H116" s="35">
        <f t="shared" si="4"/>
        <v>0</v>
      </c>
      <c r="I116" s="114">
        <f t="shared" si="5"/>
        <v>0</v>
      </c>
      <c r="J116" s="84"/>
    </row>
    <row r="117" spans="1:10" s="3" customFormat="1" x14ac:dyDescent="0.55000000000000004">
      <c r="A117" s="110" t="s">
        <v>172</v>
      </c>
      <c r="B117" s="4" t="s">
        <v>3</v>
      </c>
      <c r="C117" s="4">
        <v>60</v>
      </c>
      <c r="D117" s="7"/>
      <c r="E117" s="7"/>
      <c r="F117" s="7"/>
      <c r="G117" s="35">
        <f t="shared" si="3"/>
        <v>0</v>
      </c>
      <c r="H117" s="35">
        <f t="shared" si="4"/>
        <v>0</v>
      </c>
      <c r="I117" s="114">
        <f t="shared" si="5"/>
        <v>0</v>
      </c>
      <c r="J117" s="6"/>
    </row>
    <row r="118" spans="1:10" s="3" customFormat="1" x14ac:dyDescent="0.55000000000000004">
      <c r="A118" s="109" t="s">
        <v>173</v>
      </c>
      <c r="B118" s="4" t="s">
        <v>3</v>
      </c>
      <c r="C118" s="4">
        <v>30</v>
      </c>
      <c r="D118" s="7"/>
      <c r="E118" s="7"/>
      <c r="F118" s="7"/>
      <c r="G118" s="35">
        <f t="shared" si="3"/>
        <v>0</v>
      </c>
      <c r="H118" s="35">
        <f t="shared" si="4"/>
        <v>0</v>
      </c>
      <c r="I118" s="114">
        <f t="shared" si="5"/>
        <v>0</v>
      </c>
      <c r="J118" s="6"/>
    </row>
    <row r="119" spans="1:10" s="3" customFormat="1" x14ac:dyDescent="0.55000000000000004">
      <c r="A119" s="109" t="s">
        <v>174</v>
      </c>
      <c r="B119" s="4" t="s">
        <v>3</v>
      </c>
      <c r="C119" s="4">
        <v>10</v>
      </c>
      <c r="D119" s="7"/>
      <c r="E119" s="7"/>
      <c r="F119" s="7"/>
      <c r="G119" s="35">
        <f t="shared" si="3"/>
        <v>0</v>
      </c>
      <c r="H119" s="35">
        <f t="shared" si="4"/>
        <v>0</v>
      </c>
      <c r="I119" s="114">
        <f t="shared" si="5"/>
        <v>0</v>
      </c>
      <c r="J119" s="6"/>
    </row>
    <row r="120" spans="1:10" s="3" customFormat="1" x14ac:dyDescent="0.55000000000000004">
      <c r="A120" s="109" t="s">
        <v>175</v>
      </c>
      <c r="B120" s="4" t="s">
        <v>3</v>
      </c>
      <c r="C120" s="4">
        <v>30</v>
      </c>
      <c r="D120" s="7"/>
      <c r="E120" s="7"/>
      <c r="F120" s="7"/>
      <c r="G120" s="35">
        <f t="shared" si="3"/>
        <v>0</v>
      </c>
      <c r="H120" s="35">
        <f t="shared" si="4"/>
        <v>0</v>
      </c>
      <c r="I120" s="114">
        <f t="shared" si="5"/>
        <v>0</v>
      </c>
      <c r="J120" s="6"/>
    </row>
    <row r="121" spans="1:10" s="3" customFormat="1" ht="23.45" customHeight="1" x14ac:dyDescent="0.55000000000000004">
      <c r="A121" s="109" t="s">
        <v>176</v>
      </c>
      <c r="B121" s="4" t="s">
        <v>24</v>
      </c>
      <c r="C121" s="4">
        <v>30</v>
      </c>
      <c r="D121" s="7"/>
      <c r="E121" s="7"/>
      <c r="F121" s="7"/>
      <c r="G121" s="35">
        <f t="shared" si="3"/>
        <v>0</v>
      </c>
      <c r="H121" s="35">
        <f t="shared" si="4"/>
        <v>0</v>
      </c>
      <c r="I121" s="114">
        <f t="shared" si="5"/>
        <v>0</v>
      </c>
      <c r="J121" s="6"/>
    </row>
    <row r="122" spans="1:10" s="3" customFormat="1" ht="23.45" customHeight="1" x14ac:dyDescent="0.55000000000000004">
      <c r="A122" s="109" t="s">
        <v>178</v>
      </c>
      <c r="B122" s="4" t="s">
        <v>2</v>
      </c>
      <c r="C122" s="4">
        <v>30</v>
      </c>
      <c r="D122" s="7"/>
      <c r="E122" s="7"/>
      <c r="F122" s="7"/>
      <c r="G122" s="35">
        <f t="shared" si="3"/>
        <v>0</v>
      </c>
      <c r="H122" s="35">
        <f t="shared" si="4"/>
        <v>0</v>
      </c>
      <c r="I122" s="114">
        <f t="shared" si="5"/>
        <v>0</v>
      </c>
      <c r="J122" s="6"/>
    </row>
    <row r="123" spans="1:10" ht="48" x14ac:dyDescent="0.55000000000000004">
      <c r="A123" s="111" t="s">
        <v>177</v>
      </c>
      <c r="B123" s="33" t="s">
        <v>25</v>
      </c>
      <c r="C123" s="33">
        <v>20</v>
      </c>
      <c r="D123" s="21"/>
      <c r="E123" s="21"/>
      <c r="F123" s="21"/>
      <c r="G123" s="35">
        <f t="shared" si="3"/>
        <v>0</v>
      </c>
      <c r="H123" s="35">
        <f t="shared" si="4"/>
        <v>0</v>
      </c>
      <c r="I123" s="114">
        <f t="shared" si="5"/>
        <v>0</v>
      </c>
      <c r="J123" s="21"/>
    </row>
    <row r="124" spans="1:10" ht="23.45" customHeight="1" x14ac:dyDescent="0.55000000000000004">
      <c r="A124" s="107" t="s">
        <v>179</v>
      </c>
      <c r="B124" s="26" t="s">
        <v>3</v>
      </c>
      <c r="C124" s="27">
        <v>60</v>
      </c>
      <c r="D124" s="21"/>
      <c r="E124" s="21"/>
      <c r="F124" s="21"/>
      <c r="G124" s="35">
        <f t="shared" si="3"/>
        <v>0</v>
      </c>
      <c r="H124" s="35">
        <f t="shared" si="4"/>
        <v>0</v>
      </c>
      <c r="I124" s="114">
        <f t="shared" si="5"/>
        <v>0</v>
      </c>
      <c r="J124" s="21"/>
    </row>
    <row r="125" spans="1:10" ht="23.45" customHeight="1" x14ac:dyDescent="0.55000000000000004">
      <c r="A125" s="107" t="s">
        <v>180</v>
      </c>
      <c r="B125" s="26" t="s">
        <v>3</v>
      </c>
      <c r="C125" s="27">
        <v>90</v>
      </c>
      <c r="D125" s="21"/>
      <c r="E125" s="21"/>
      <c r="F125" s="21"/>
      <c r="G125" s="35">
        <f t="shared" si="3"/>
        <v>0</v>
      </c>
      <c r="H125" s="35">
        <f t="shared" si="4"/>
        <v>0</v>
      </c>
      <c r="I125" s="114">
        <f t="shared" si="5"/>
        <v>0</v>
      </c>
      <c r="J125" s="21"/>
    </row>
    <row r="126" spans="1:10" ht="23.45" customHeight="1" x14ac:dyDescent="0.55000000000000004">
      <c r="A126" s="107" t="s">
        <v>181</v>
      </c>
      <c r="B126" s="26" t="s">
        <v>3</v>
      </c>
      <c r="C126" s="27">
        <v>30</v>
      </c>
      <c r="D126" s="21"/>
      <c r="E126" s="21"/>
      <c r="F126" s="21"/>
      <c r="G126" s="35">
        <f t="shared" si="3"/>
        <v>0</v>
      </c>
      <c r="H126" s="35">
        <f t="shared" si="4"/>
        <v>0</v>
      </c>
      <c r="I126" s="114">
        <f t="shared" si="5"/>
        <v>0</v>
      </c>
      <c r="J126" s="21"/>
    </row>
    <row r="127" spans="1:10" ht="23.45" customHeight="1" x14ac:dyDescent="0.55000000000000004">
      <c r="A127" s="107" t="s">
        <v>182</v>
      </c>
      <c r="B127" s="26" t="s">
        <v>3</v>
      </c>
      <c r="C127" s="27">
        <v>45</v>
      </c>
      <c r="D127" s="21"/>
      <c r="E127" s="21"/>
      <c r="F127" s="21"/>
      <c r="G127" s="35">
        <f t="shared" si="3"/>
        <v>0</v>
      </c>
      <c r="H127" s="35">
        <f t="shared" si="4"/>
        <v>0</v>
      </c>
      <c r="I127" s="114">
        <f t="shared" si="5"/>
        <v>0</v>
      </c>
      <c r="J127" s="21"/>
    </row>
    <row r="128" spans="1:10" s="3" customFormat="1" x14ac:dyDescent="0.55000000000000004">
      <c r="A128" s="110" t="s">
        <v>183</v>
      </c>
      <c r="B128" s="4" t="s">
        <v>3</v>
      </c>
      <c r="C128" s="4">
        <v>360</v>
      </c>
      <c r="D128" s="7"/>
      <c r="E128" s="7"/>
      <c r="F128" s="7"/>
      <c r="G128" s="35">
        <f t="shared" si="3"/>
        <v>0</v>
      </c>
      <c r="H128" s="35">
        <f t="shared" si="4"/>
        <v>0</v>
      </c>
      <c r="I128" s="114">
        <f t="shared" si="5"/>
        <v>0</v>
      </c>
      <c r="J128" s="6"/>
    </row>
    <row r="129" spans="1:10" s="3" customFormat="1" ht="48" x14ac:dyDescent="0.55000000000000004">
      <c r="A129" s="110" t="s">
        <v>184</v>
      </c>
      <c r="B129" s="4" t="s">
        <v>3</v>
      </c>
      <c r="C129" s="4">
        <v>360</v>
      </c>
      <c r="D129" s="7"/>
      <c r="E129" s="7"/>
      <c r="F129" s="7"/>
      <c r="G129" s="35">
        <f t="shared" si="3"/>
        <v>0</v>
      </c>
      <c r="H129" s="35">
        <f t="shared" si="4"/>
        <v>0</v>
      </c>
      <c r="I129" s="114">
        <f t="shared" si="5"/>
        <v>0</v>
      </c>
      <c r="J129" s="6"/>
    </row>
    <row r="130" spans="1:10" s="3" customFormat="1" ht="23.45" customHeight="1" x14ac:dyDescent="0.55000000000000004">
      <c r="A130" s="110" t="s">
        <v>185</v>
      </c>
      <c r="B130" s="4" t="s">
        <v>26</v>
      </c>
      <c r="C130" s="4">
        <v>120</v>
      </c>
      <c r="D130" s="7"/>
      <c r="E130" s="7"/>
      <c r="F130" s="7"/>
      <c r="G130" s="35">
        <f t="shared" si="3"/>
        <v>0</v>
      </c>
      <c r="H130" s="35">
        <f t="shared" si="4"/>
        <v>0</v>
      </c>
      <c r="I130" s="114">
        <f t="shared" si="5"/>
        <v>0</v>
      </c>
      <c r="J130" s="6"/>
    </row>
    <row r="131" spans="1:10" s="3" customFormat="1" ht="23.45" customHeight="1" x14ac:dyDescent="0.55000000000000004">
      <c r="A131" s="110" t="s">
        <v>186</v>
      </c>
      <c r="B131" s="4" t="s">
        <v>3</v>
      </c>
      <c r="C131" s="4">
        <v>720</v>
      </c>
      <c r="D131" s="7"/>
      <c r="E131" s="7"/>
      <c r="F131" s="7"/>
      <c r="G131" s="35">
        <f t="shared" si="3"/>
        <v>0</v>
      </c>
      <c r="H131" s="35">
        <f t="shared" si="4"/>
        <v>0</v>
      </c>
      <c r="I131" s="114">
        <f t="shared" si="5"/>
        <v>0</v>
      </c>
      <c r="J131" s="6"/>
    </row>
    <row r="132" spans="1:10" s="3" customFormat="1" ht="23.45" customHeight="1" x14ac:dyDescent="0.55000000000000004">
      <c r="A132" s="110" t="s">
        <v>187</v>
      </c>
      <c r="B132" s="4" t="s">
        <v>25</v>
      </c>
      <c r="C132" s="4">
        <v>180</v>
      </c>
      <c r="D132" s="7"/>
      <c r="E132" s="7"/>
      <c r="F132" s="7"/>
      <c r="G132" s="35">
        <f t="shared" si="3"/>
        <v>0</v>
      </c>
      <c r="H132" s="35">
        <f t="shared" si="4"/>
        <v>0</v>
      </c>
      <c r="I132" s="114">
        <f t="shared" si="5"/>
        <v>0</v>
      </c>
      <c r="J132" s="6"/>
    </row>
    <row r="133" spans="1:10" s="3" customFormat="1" ht="48" x14ac:dyDescent="0.55000000000000004">
      <c r="A133" s="110" t="s">
        <v>188</v>
      </c>
      <c r="B133" s="4" t="s">
        <v>3</v>
      </c>
      <c r="C133" s="4">
        <v>30</v>
      </c>
      <c r="D133" s="7"/>
      <c r="E133" s="7"/>
      <c r="F133" s="7"/>
      <c r="G133" s="35">
        <f t="shared" si="3"/>
        <v>0</v>
      </c>
      <c r="H133" s="35">
        <f t="shared" si="4"/>
        <v>0</v>
      </c>
      <c r="I133" s="114">
        <f t="shared" si="5"/>
        <v>0</v>
      </c>
      <c r="J133" s="6"/>
    </row>
    <row r="134" spans="1:10" s="3" customFormat="1" ht="23.45" customHeight="1" x14ac:dyDescent="0.55000000000000004">
      <c r="A134" s="110" t="s">
        <v>189</v>
      </c>
      <c r="B134" s="4" t="s">
        <v>25</v>
      </c>
      <c r="C134" s="4">
        <v>360</v>
      </c>
      <c r="D134" s="7"/>
      <c r="E134" s="7"/>
      <c r="F134" s="7"/>
      <c r="G134" s="35">
        <f t="shared" si="3"/>
        <v>0</v>
      </c>
      <c r="H134" s="35">
        <f t="shared" si="4"/>
        <v>0</v>
      </c>
      <c r="I134" s="114">
        <f t="shared" si="5"/>
        <v>0</v>
      </c>
      <c r="J134" s="6"/>
    </row>
    <row r="135" spans="1:10" s="3" customFormat="1" ht="23.45" customHeight="1" x14ac:dyDescent="0.55000000000000004">
      <c r="A135" s="110" t="s">
        <v>190</v>
      </c>
      <c r="B135" s="4" t="s">
        <v>25</v>
      </c>
      <c r="C135" s="4">
        <v>1080</v>
      </c>
      <c r="D135" s="7"/>
      <c r="E135" s="7"/>
      <c r="F135" s="7"/>
      <c r="G135" s="35">
        <f t="shared" si="3"/>
        <v>0</v>
      </c>
      <c r="H135" s="35">
        <f t="shared" si="4"/>
        <v>0</v>
      </c>
      <c r="I135" s="114">
        <f t="shared" si="5"/>
        <v>0</v>
      </c>
      <c r="J135" s="6"/>
    </row>
    <row r="136" spans="1:10" s="3" customFormat="1" ht="23.45" customHeight="1" x14ac:dyDescent="0.55000000000000004">
      <c r="A136" s="110" t="s">
        <v>191</v>
      </c>
      <c r="B136" s="4" t="s">
        <v>25</v>
      </c>
      <c r="C136" s="4">
        <v>720</v>
      </c>
      <c r="D136" s="7"/>
      <c r="E136" s="7"/>
      <c r="F136" s="7"/>
      <c r="G136" s="35">
        <f t="shared" si="3"/>
        <v>0</v>
      </c>
      <c r="H136" s="35">
        <f t="shared" si="4"/>
        <v>0</v>
      </c>
      <c r="I136" s="114">
        <f t="shared" si="5"/>
        <v>0</v>
      </c>
      <c r="J136" s="6"/>
    </row>
    <row r="137" spans="1:10" s="10" customFormat="1" ht="23.45" customHeight="1" x14ac:dyDescent="0.55000000000000004">
      <c r="A137" s="109" t="s">
        <v>192</v>
      </c>
      <c r="B137" s="4" t="s">
        <v>3</v>
      </c>
      <c r="C137" s="4">
        <v>20</v>
      </c>
      <c r="D137" s="19"/>
      <c r="E137" s="19"/>
      <c r="F137" s="19"/>
      <c r="G137" s="35">
        <f t="shared" si="3"/>
        <v>0</v>
      </c>
      <c r="H137" s="35">
        <f t="shared" si="4"/>
        <v>0</v>
      </c>
      <c r="I137" s="114">
        <f t="shared" si="5"/>
        <v>0</v>
      </c>
      <c r="J137" s="9"/>
    </row>
    <row r="138" spans="1:10" s="18" customFormat="1" ht="23.45" customHeight="1" x14ac:dyDescent="0.55000000000000004">
      <c r="A138" s="107" t="s">
        <v>193</v>
      </c>
      <c r="B138" s="26" t="s">
        <v>27</v>
      </c>
      <c r="C138" s="27">
        <v>420</v>
      </c>
      <c r="D138" s="7"/>
      <c r="E138" s="7"/>
      <c r="F138" s="7"/>
      <c r="G138" s="35">
        <f t="shared" si="3"/>
        <v>0</v>
      </c>
      <c r="H138" s="35">
        <f t="shared" si="4"/>
        <v>0</v>
      </c>
      <c r="I138" s="114">
        <f t="shared" si="5"/>
        <v>0</v>
      </c>
      <c r="J138" s="9"/>
    </row>
    <row r="139" spans="1:10" s="18" customFormat="1" ht="23.45" customHeight="1" x14ac:dyDescent="0.55000000000000004">
      <c r="A139" s="111" t="s">
        <v>194</v>
      </c>
      <c r="B139" s="26" t="s">
        <v>3</v>
      </c>
      <c r="C139" s="27">
        <v>60</v>
      </c>
      <c r="D139" s="7"/>
      <c r="E139" s="7"/>
      <c r="F139" s="7"/>
      <c r="G139" s="35">
        <f t="shared" si="3"/>
        <v>0</v>
      </c>
      <c r="H139" s="35">
        <f t="shared" si="4"/>
        <v>0</v>
      </c>
      <c r="I139" s="114">
        <f t="shared" si="5"/>
        <v>0</v>
      </c>
      <c r="J139" s="9"/>
    </row>
    <row r="140" spans="1:10" s="3" customFormat="1" ht="48" x14ac:dyDescent="0.55000000000000004">
      <c r="A140" s="110" t="s">
        <v>195</v>
      </c>
      <c r="B140" s="4" t="s">
        <v>25</v>
      </c>
      <c r="C140" s="4">
        <v>30</v>
      </c>
      <c r="D140" s="7"/>
      <c r="E140" s="7"/>
      <c r="F140" s="7"/>
      <c r="G140" s="35">
        <f t="shared" si="3"/>
        <v>0</v>
      </c>
      <c r="H140" s="35">
        <f t="shared" si="4"/>
        <v>0</v>
      </c>
      <c r="I140" s="114">
        <f t="shared" si="5"/>
        <v>0</v>
      </c>
      <c r="J140" s="6"/>
    </row>
    <row r="141" spans="1:10" s="3" customFormat="1" x14ac:dyDescent="0.55000000000000004">
      <c r="A141" s="93" t="s">
        <v>30</v>
      </c>
      <c r="B141" s="94"/>
      <c r="C141" s="95"/>
      <c r="D141" s="67"/>
      <c r="E141" s="67"/>
      <c r="F141" s="67"/>
      <c r="G141" s="94"/>
      <c r="H141" s="94"/>
      <c r="I141" s="116"/>
      <c r="J141" s="69"/>
    </row>
    <row r="142" spans="1:10" s="10" customFormat="1" x14ac:dyDescent="0.55000000000000004">
      <c r="A142" s="107" t="s">
        <v>86</v>
      </c>
      <c r="B142" s="26" t="s">
        <v>2</v>
      </c>
      <c r="C142" s="27">
        <v>50</v>
      </c>
      <c r="D142" s="19"/>
      <c r="E142" s="19"/>
      <c r="F142" s="19"/>
      <c r="G142" s="35">
        <f t="shared" ref="G142:G170" si="6">(D142+E142+F142)/3</f>
        <v>0</v>
      </c>
      <c r="H142" s="35">
        <f t="shared" ref="H142:H170" si="7">G142*C142</f>
        <v>0</v>
      </c>
      <c r="I142" s="114">
        <f t="shared" ref="I142:I170" si="8">H142/96600</f>
        <v>0</v>
      </c>
      <c r="J142" s="9"/>
    </row>
    <row r="143" spans="1:10" x14ac:dyDescent="0.55000000000000004">
      <c r="A143" s="107" t="s">
        <v>87</v>
      </c>
      <c r="B143" s="26" t="s">
        <v>27</v>
      </c>
      <c r="C143" s="27">
        <v>420</v>
      </c>
      <c r="D143" s="21"/>
      <c r="E143" s="21"/>
      <c r="F143" s="21"/>
      <c r="G143" s="35">
        <f t="shared" si="6"/>
        <v>0</v>
      </c>
      <c r="H143" s="35">
        <f t="shared" si="7"/>
        <v>0</v>
      </c>
      <c r="I143" s="114">
        <f t="shared" si="8"/>
        <v>0</v>
      </c>
      <c r="J143" s="21"/>
    </row>
    <row r="144" spans="1:10" x14ac:dyDescent="0.55000000000000004">
      <c r="A144" s="47" t="s">
        <v>91</v>
      </c>
      <c r="B144" s="48"/>
      <c r="C144" s="4"/>
      <c r="D144" s="49"/>
      <c r="E144" s="5"/>
      <c r="F144" s="5"/>
      <c r="G144" s="35"/>
      <c r="H144" s="35"/>
      <c r="I144" s="114"/>
      <c r="J144" s="6"/>
    </row>
    <row r="145" spans="1:10" ht="48" x14ac:dyDescent="0.55000000000000004">
      <c r="A145" s="51" t="s">
        <v>89</v>
      </c>
      <c r="B145" s="48"/>
      <c r="C145" s="4"/>
      <c r="D145" s="49"/>
      <c r="E145" s="5"/>
      <c r="F145" s="5"/>
      <c r="G145" s="35"/>
      <c r="H145" s="35"/>
      <c r="I145" s="114"/>
      <c r="J145" s="6"/>
    </row>
    <row r="146" spans="1:10" ht="48" x14ac:dyDescent="0.55000000000000004">
      <c r="A146" s="52" t="s">
        <v>92</v>
      </c>
      <c r="B146" s="48" t="s">
        <v>3</v>
      </c>
      <c r="C146" s="4">
        <v>210</v>
      </c>
      <c r="D146" s="49"/>
      <c r="E146" s="5"/>
      <c r="F146" s="5"/>
      <c r="G146" s="35">
        <f t="shared" si="6"/>
        <v>0</v>
      </c>
      <c r="H146" s="35">
        <f t="shared" si="7"/>
        <v>0</v>
      </c>
      <c r="I146" s="114">
        <f t="shared" si="8"/>
        <v>0</v>
      </c>
      <c r="J146" s="6"/>
    </row>
    <row r="147" spans="1:10" ht="48" x14ac:dyDescent="0.55000000000000004">
      <c r="A147" s="52" t="s">
        <v>196</v>
      </c>
      <c r="B147" s="48" t="s">
        <v>3</v>
      </c>
      <c r="C147" s="4">
        <v>420</v>
      </c>
      <c r="D147" s="49"/>
      <c r="E147" s="5"/>
      <c r="F147" s="5"/>
      <c r="G147" s="35">
        <f t="shared" si="6"/>
        <v>0</v>
      </c>
      <c r="H147" s="35">
        <f t="shared" si="7"/>
        <v>0</v>
      </c>
      <c r="I147" s="114">
        <f t="shared" si="8"/>
        <v>0</v>
      </c>
      <c r="J147" s="6"/>
    </row>
    <row r="148" spans="1:10" ht="48" x14ac:dyDescent="0.55000000000000004">
      <c r="A148" s="52" t="s">
        <v>197</v>
      </c>
      <c r="B148" s="48" t="s">
        <v>3</v>
      </c>
      <c r="C148" s="4">
        <v>210</v>
      </c>
      <c r="D148" s="49"/>
      <c r="E148" s="5"/>
      <c r="F148" s="5"/>
      <c r="G148" s="35">
        <f t="shared" si="6"/>
        <v>0</v>
      </c>
      <c r="H148" s="35">
        <f t="shared" si="7"/>
        <v>0</v>
      </c>
      <c r="I148" s="114">
        <f t="shared" si="8"/>
        <v>0</v>
      </c>
      <c r="J148" s="6"/>
    </row>
    <row r="149" spans="1:10" ht="48" x14ac:dyDescent="0.55000000000000004">
      <c r="A149" s="52" t="s">
        <v>198</v>
      </c>
      <c r="B149" s="48" t="s">
        <v>3</v>
      </c>
      <c r="C149" s="4">
        <v>420</v>
      </c>
      <c r="D149" s="49"/>
      <c r="E149" s="5"/>
      <c r="F149" s="5"/>
      <c r="G149" s="35">
        <f t="shared" si="6"/>
        <v>0</v>
      </c>
      <c r="H149" s="35">
        <f t="shared" si="7"/>
        <v>0</v>
      </c>
      <c r="I149" s="114">
        <f t="shared" si="8"/>
        <v>0</v>
      </c>
      <c r="J149" s="6"/>
    </row>
    <row r="150" spans="1:10" x14ac:dyDescent="0.55000000000000004">
      <c r="A150" s="47" t="s">
        <v>199</v>
      </c>
      <c r="B150" s="48"/>
      <c r="C150" s="4"/>
      <c r="D150" s="49"/>
      <c r="E150" s="5"/>
      <c r="F150" s="5"/>
      <c r="G150" s="35"/>
      <c r="H150" s="35"/>
      <c r="I150" s="114"/>
      <c r="J150" s="6"/>
    </row>
    <row r="151" spans="1:10" ht="48" x14ac:dyDescent="0.55000000000000004">
      <c r="A151" s="51" t="s">
        <v>90</v>
      </c>
      <c r="B151" s="48"/>
      <c r="C151" s="4"/>
      <c r="D151" s="49"/>
      <c r="E151" s="5"/>
      <c r="F151" s="5"/>
      <c r="G151" s="35"/>
      <c r="H151" s="35"/>
      <c r="I151" s="114"/>
      <c r="J151" s="6"/>
    </row>
    <row r="152" spans="1:10" ht="48" x14ac:dyDescent="0.55000000000000004">
      <c r="A152" s="52" t="s">
        <v>200</v>
      </c>
      <c r="B152" s="48" t="s">
        <v>3</v>
      </c>
      <c r="C152" s="4">
        <v>210</v>
      </c>
      <c r="D152" s="49"/>
      <c r="E152" s="5"/>
      <c r="F152" s="5"/>
      <c r="G152" s="35">
        <f t="shared" si="6"/>
        <v>0</v>
      </c>
      <c r="H152" s="35">
        <f t="shared" si="7"/>
        <v>0</v>
      </c>
      <c r="I152" s="114">
        <f t="shared" si="8"/>
        <v>0</v>
      </c>
      <c r="J152" s="6"/>
    </row>
    <row r="153" spans="1:10" ht="48" x14ac:dyDescent="0.55000000000000004">
      <c r="A153" s="52" t="s">
        <v>201</v>
      </c>
      <c r="B153" s="48" t="s">
        <v>3</v>
      </c>
      <c r="C153" s="4">
        <v>420</v>
      </c>
      <c r="D153" s="49"/>
      <c r="E153" s="5"/>
      <c r="F153" s="5"/>
      <c r="G153" s="35">
        <f t="shared" si="6"/>
        <v>0</v>
      </c>
      <c r="H153" s="35">
        <f t="shared" si="7"/>
        <v>0</v>
      </c>
      <c r="I153" s="114">
        <f t="shared" si="8"/>
        <v>0</v>
      </c>
      <c r="J153" s="6"/>
    </row>
    <row r="154" spans="1:10" x14ac:dyDescent="0.55000000000000004">
      <c r="A154" s="47" t="s">
        <v>202</v>
      </c>
      <c r="B154" s="48"/>
      <c r="C154" s="4"/>
      <c r="D154" s="49"/>
      <c r="E154" s="5"/>
      <c r="F154" s="5"/>
      <c r="G154" s="35"/>
      <c r="H154" s="35"/>
      <c r="I154" s="114"/>
      <c r="J154" s="6"/>
    </row>
    <row r="155" spans="1:10" x14ac:dyDescent="0.55000000000000004">
      <c r="A155" s="52" t="s">
        <v>203</v>
      </c>
      <c r="B155" s="48" t="s">
        <v>3</v>
      </c>
      <c r="C155" s="4">
        <v>210</v>
      </c>
      <c r="D155" s="49"/>
      <c r="E155" s="5"/>
      <c r="F155" s="5"/>
      <c r="G155" s="35">
        <f t="shared" si="6"/>
        <v>0</v>
      </c>
      <c r="H155" s="35">
        <f t="shared" si="7"/>
        <v>0</v>
      </c>
      <c r="I155" s="114">
        <f t="shared" si="8"/>
        <v>0</v>
      </c>
      <c r="J155" s="6"/>
    </row>
    <row r="156" spans="1:10" x14ac:dyDescent="0.55000000000000004">
      <c r="A156" s="52" t="s">
        <v>204</v>
      </c>
      <c r="B156" s="48" t="s">
        <v>3</v>
      </c>
      <c r="C156" s="4">
        <v>420</v>
      </c>
      <c r="D156" s="49"/>
      <c r="E156" s="5"/>
      <c r="F156" s="5"/>
      <c r="G156" s="35">
        <f t="shared" si="6"/>
        <v>0</v>
      </c>
      <c r="H156" s="35">
        <f t="shared" si="7"/>
        <v>0</v>
      </c>
      <c r="I156" s="114">
        <f t="shared" si="8"/>
        <v>0</v>
      </c>
      <c r="J156" s="6"/>
    </row>
    <row r="157" spans="1:10" x14ac:dyDescent="0.55000000000000004">
      <c r="A157" s="52" t="s">
        <v>205</v>
      </c>
      <c r="B157" s="48" t="s">
        <v>3</v>
      </c>
      <c r="C157" s="4">
        <v>210</v>
      </c>
      <c r="D157" s="49"/>
      <c r="E157" s="5"/>
      <c r="F157" s="5"/>
      <c r="G157" s="35">
        <f t="shared" si="6"/>
        <v>0</v>
      </c>
      <c r="H157" s="35">
        <f t="shared" si="7"/>
        <v>0</v>
      </c>
      <c r="I157" s="114">
        <f t="shared" si="8"/>
        <v>0</v>
      </c>
      <c r="J157" s="6"/>
    </row>
    <row r="158" spans="1:10" x14ac:dyDescent="0.55000000000000004">
      <c r="A158" s="52" t="s">
        <v>206</v>
      </c>
      <c r="B158" s="48" t="s">
        <v>3</v>
      </c>
      <c r="C158" s="4">
        <v>420</v>
      </c>
      <c r="D158" s="49"/>
      <c r="E158" s="5"/>
      <c r="F158" s="5"/>
      <c r="G158" s="35">
        <f t="shared" si="6"/>
        <v>0</v>
      </c>
      <c r="H158" s="35">
        <f t="shared" si="7"/>
        <v>0</v>
      </c>
      <c r="I158" s="114">
        <f t="shared" si="8"/>
        <v>0</v>
      </c>
      <c r="J158" s="6"/>
    </row>
    <row r="159" spans="1:10" x14ac:dyDescent="0.55000000000000004">
      <c r="A159" s="52" t="s">
        <v>207</v>
      </c>
      <c r="B159" s="48" t="s">
        <v>27</v>
      </c>
      <c r="C159" s="4">
        <v>420</v>
      </c>
      <c r="D159" s="49"/>
      <c r="E159" s="5"/>
      <c r="F159" s="5"/>
      <c r="G159" s="35">
        <f t="shared" si="6"/>
        <v>0</v>
      </c>
      <c r="H159" s="35">
        <f t="shared" si="7"/>
        <v>0</v>
      </c>
      <c r="I159" s="114">
        <f t="shared" si="8"/>
        <v>0</v>
      </c>
      <c r="J159" s="6"/>
    </row>
    <row r="160" spans="1:10" x14ac:dyDescent="0.55000000000000004">
      <c r="A160" s="51" t="s">
        <v>102</v>
      </c>
      <c r="B160" s="48"/>
      <c r="C160" s="4"/>
      <c r="D160" s="49"/>
      <c r="E160" s="5"/>
      <c r="F160" s="5"/>
      <c r="G160" s="35"/>
      <c r="H160" s="35"/>
      <c r="I160" s="114"/>
      <c r="J160" s="6"/>
    </row>
    <row r="161" spans="1:10" x14ac:dyDescent="0.55000000000000004">
      <c r="A161" s="93" t="s">
        <v>29</v>
      </c>
      <c r="B161" s="94"/>
      <c r="C161" s="95"/>
      <c r="D161" s="96"/>
      <c r="E161" s="96"/>
      <c r="F161" s="96"/>
      <c r="G161" s="94"/>
      <c r="H161" s="94"/>
      <c r="I161" s="116"/>
      <c r="J161" s="96"/>
    </row>
    <row r="162" spans="1:10" x14ac:dyDescent="0.55000000000000004">
      <c r="A162" s="47" t="s">
        <v>99</v>
      </c>
      <c r="B162" s="50"/>
      <c r="C162" s="4"/>
      <c r="D162" s="49"/>
      <c r="E162" s="5"/>
      <c r="F162" s="5"/>
      <c r="G162" s="35"/>
      <c r="H162" s="35"/>
      <c r="I162" s="114"/>
      <c r="J162" s="6"/>
    </row>
    <row r="163" spans="1:10" ht="48" x14ac:dyDescent="0.55000000000000004">
      <c r="A163" s="52" t="s">
        <v>100</v>
      </c>
      <c r="B163" s="50"/>
      <c r="C163" s="4"/>
      <c r="D163" s="49"/>
      <c r="E163" s="5"/>
      <c r="F163" s="5"/>
      <c r="G163" s="35"/>
      <c r="H163" s="35"/>
      <c r="I163" s="114"/>
      <c r="J163" s="6"/>
    </row>
    <row r="164" spans="1:10" ht="48" x14ac:dyDescent="0.55000000000000004">
      <c r="A164" s="51" t="s">
        <v>93</v>
      </c>
      <c r="B164" s="50"/>
      <c r="C164" s="4"/>
      <c r="D164" s="49"/>
      <c r="E164" s="5"/>
      <c r="F164" s="5"/>
      <c r="G164" s="35"/>
      <c r="H164" s="35"/>
      <c r="I164" s="114"/>
      <c r="J164" s="6"/>
    </row>
    <row r="165" spans="1:10" ht="48" x14ac:dyDescent="0.55000000000000004">
      <c r="A165" s="53" t="s">
        <v>94</v>
      </c>
      <c r="B165" s="50" t="s">
        <v>3</v>
      </c>
      <c r="C165" s="4">
        <v>210</v>
      </c>
      <c r="D165" s="49"/>
      <c r="E165" s="5"/>
      <c r="F165" s="5"/>
      <c r="G165" s="35">
        <f t="shared" si="6"/>
        <v>0</v>
      </c>
      <c r="H165" s="35">
        <f t="shared" si="7"/>
        <v>0</v>
      </c>
      <c r="I165" s="114">
        <f t="shared" si="8"/>
        <v>0</v>
      </c>
      <c r="J165" s="6"/>
    </row>
    <row r="166" spans="1:10" ht="48" x14ac:dyDescent="0.55000000000000004">
      <c r="A166" s="52" t="s">
        <v>95</v>
      </c>
      <c r="B166" s="50" t="s">
        <v>3</v>
      </c>
      <c r="C166" s="4">
        <v>420</v>
      </c>
      <c r="D166" s="49"/>
      <c r="E166" s="5"/>
      <c r="F166" s="5"/>
      <c r="G166" s="35">
        <f t="shared" si="6"/>
        <v>0</v>
      </c>
      <c r="H166" s="35">
        <f t="shared" si="7"/>
        <v>0</v>
      </c>
      <c r="I166" s="114">
        <f t="shared" si="8"/>
        <v>0</v>
      </c>
      <c r="J166" s="6"/>
    </row>
    <row r="167" spans="1:10" x14ac:dyDescent="0.55000000000000004">
      <c r="A167" s="52" t="s">
        <v>101</v>
      </c>
      <c r="B167" s="50"/>
      <c r="C167" s="4"/>
      <c r="D167" s="49"/>
      <c r="E167" s="5"/>
      <c r="F167" s="5"/>
      <c r="G167" s="35"/>
      <c r="H167" s="35"/>
      <c r="I167" s="114"/>
      <c r="J167" s="6"/>
    </row>
    <row r="168" spans="1:10" s="3" customFormat="1" ht="48" x14ac:dyDescent="0.55000000000000004">
      <c r="A168" s="51" t="s">
        <v>96</v>
      </c>
      <c r="B168" s="50"/>
      <c r="C168" s="4"/>
      <c r="D168" s="49"/>
      <c r="E168" s="5"/>
      <c r="F168" s="5"/>
      <c r="G168" s="35"/>
      <c r="H168" s="35"/>
      <c r="I168" s="114"/>
      <c r="J168" s="6"/>
    </row>
    <row r="169" spans="1:10" s="3" customFormat="1" ht="48" x14ac:dyDescent="0.55000000000000004">
      <c r="A169" s="52" t="s">
        <v>97</v>
      </c>
      <c r="B169" s="50" t="s">
        <v>3</v>
      </c>
      <c r="C169" s="4">
        <v>210</v>
      </c>
      <c r="D169" s="49"/>
      <c r="E169" s="5"/>
      <c r="F169" s="5"/>
      <c r="G169" s="35">
        <f t="shared" si="6"/>
        <v>0</v>
      </c>
      <c r="H169" s="35">
        <f t="shared" si="7"/>
        <v>0</v>
      </c>
      <c r="I169" s="114">
        <f t="shared" si="8"/>
        <v>0</v>
      </c>
      <c r="J169" s="6"/>
    </row>
    <row r="170" spans="1:10" s="3" customFormat="1" ht="48" x14ac:dyDescent="0.55000000000000004">
      <c r="A170" s="54" t="s">
        <v>98</v>
      </c>
      <c r="B170" s="55" t="s">
        <v>3</v>
      </c>
      <c r="C170" s="62">
        <v>420</v>
      </c>
      <c r="D170" s="56"/>
      <c r="E170" s="57"/>
      <c r="F170" s="57"/>
      <c r="G170" s="113">
        <f t="shared" si="6"/>
        <v>0</v>
      </c>
      <c r="H170" s="113">
        <f t="shared" si="7"/>
        <v>0</v>
      </c>
      <c r="I170" s="117">
        <f t="shared" si="8"/>
        <v>0</v>
      </c>
      <c r="J170" s="63"/>
    </row>
    <row r="171" spans="1:10" x14ac:dyDescent="0.55000000000000004">
      <c r="G171" s="58" t="s">
        <v>73</v>
      </c>
      <c r="H171" s="58">
        <f>SUM(H13:H170)</f>
        <v>0</v>
      </c>
      <c r="I171" s="118">
        <f>SUM(I13:I170)</f>
        <v>0</v>
      </c>
      <c r="J171" s="59"/>
    </row>
    <row r="174" spans="1:10" x14ac:dyDescent="0.55000000000000004">
      <c r="A174" s="119" t="s">
        <v>74</v>
      </c>
      <c r="B174" s="119"/>
      <c r="C174" s="119"/>
      <c r="D174" s="119"/>
      <c r="E174" s="119"/>
      <c r="F174" s="119"/>
      <c r="G174" s="119"/>
      <c r="H174" s="119"/>
      <c r="I174" s="119"/>
    </row>
    <row r="175" spans="1:10" x14ac:dyDescent="0.55000000000000004">
      <c r="A175" s="36"/>
      <c r="B175" s="1"/>
      <c r="C175" s="1"/>
    </row>
    <row r="176" spans="1:10" x14ac:dyDescent="0.55000000000000004">
      <c r="A176" s="120" t="s">
        <v>75</v>
      </c>
      <c r="B176" s="122" t="s">
        <v>76</v>
      </c>
      <c r="C176" s="124" t="s">
        <v>77</v>
      </c>
      <c r="D176" s="125"/>
      <c r="E176" s="125"/>
      <c r="F176" s="126"/>
      <c r="G176" s="122" t="s">
        <v>78</v>
      </c>
    </row>
    <row r="177" spans="1:7" x14ac:dyDescent="0.55000000000000004">
      <c r="A177" s="121"/>
      <c r="B177" s="123"/>
      <c r="C177" s="38" t="s">
        <v>79</v>
      </c>
      <c r="D177" s="39" t="s">
        <v>80</v>
      </c>
      <c r="E177" s="40" t="s">
        <v>81</v>
      </c>
      <c r="F177" s="40" t="s">
        <v>82</v>
      </c>
      <c r="G177" s="123"/>
    </row>
    <row r="178" spans="1:7" x14ac:dyDescent="0.55000000000000004">
      <c r="A178" s="41" t="s">
        <v>83</v>
      </c>
      <c r="B178" s="38"/>
      <c r="C178" s="39"/>
      <c r="D178" s="39"/>
      <c r="E178" s="40"/>
      <c r="F178" s="40"/>
      <c r="G178" s="42"/>
    </row>
    <row r="179" spans="1:7" x14ac:dyDescent="0.55000000000000004">
      <c r="A179" s="41" t="s">
        <v>84</v>
      </c>
      <c r="B179" s="38"/>
      <c r="C179" s="39"/>
      <c r="D179" s="39"/>
      <c r="E179" s="40"/>
      <c r="F179" s="40"/>
      <c r="G179" s="42"/>
    </row>
    <row r="180" spans="1:7" x14ac:dyDescent="0.55000000000000004">
      <c r="A180" s="41" t="s">
        <v>85</v>
      </c>
      <c r="B180" s="38"/>
      <c r="C180" s="43"/>
      <c r="D180" s="43"/>
      <c r="E180" s="44"/>
      <c r="F180" s="44"/>
      <c r="G180" s="42"/>
    </row>
    <row r="181" spans="1:7" x14ac:dyDescent="0.55000000000000004">
      <c r="A181" s="45"/>
      <c r="B181" s="37"/>
      <c r="C181" s="43"/>
      <c r="D181" s="43"/>
      <c r="E181" s="44"/>
      <c r="F181" s="44"/>
      <c r="G181" s="42"/>
    </row>
    <row r="182" spans="1:7" x14ac:dyDescent="0.55000000000000004">
      <c r="A182" s="40" t="s">
        <v>73</v>
      </c>
      <c r="B182" s="40"/>
      <c r="C182" s="38"/>
      <c r="D182" s="46"/>
      <c r="E182" s="46"/>
      <c r="F182" s="39"/>
      <c r="G182" s="42"/>
    </row>
  </sheetData>
  <mergeCells count="18">
    <mergeCell ref="A1:J1"/>
    <mergeCell ref="A2:J2"/>
    <mergeCell ref="A5:J5"/>
    <mergeCell ref="A6:J6"/>
    <mergeCell ref="A8:A9"/>
    <mergeCell ref="B8:B9"/>
    <mergeCell ref="C8:C9"/>
    <mergeCell ref="A3:J3"/>
    <mergeCell ref="A4:J4"/>
    <mergeCell ref="D8:G8"/>
    <mergeCell ref="H8:H9"/>
    <mergeCell ref="I8:I9"/>
    <mergeCell ref="J8:J9"/>
    <mergeCell ref="A174:I174"/>
    <mergeCell ref="A176:A177"/>
    <mergeCell ref="B176:B177"/>
    <mergeCell ref="C176:F176"/>
    <mergeCell ref="G176:G177"/>
  </mergeCells>
  <pageMargins left="0.19685039370078741" right="0" top="0.19685039370078741" bottom="0.19685039370078741" header="0.15748031496062992" footer="0.1574803149606299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นักจัดฯ</vt:lpstr>
      <vt:lpstr>นักจัดฯ!Print_Titles</vt:lpstr>
    </vt:vector>
  </TitlesOfParts>
  <Company>Lerdsin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imadmin1</dc:creator>
  <cp:lastModifiedBy>Microsoft Windows</cp:lastModifiedBy>
  <cp:lastPrinted>2017-04-21T04:49:09Z</cp:lastPrinted>
  <dcterms:created xsi:type="dcterms:W3CDTF">2010-02-19T01:20:17Z</dcterms:created>
  <dcterms:modified xsi:type="dcterms:W3CDTF">2017-04-26T07:25:12Z</dcterms:modified>
</cp:coreProperties>
</file>